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Mayo de 2025\Segunda Quincena de Mayo\Obligacion 3 Ejecucion de la Formacion por ficha\2. Registros de inasistencia OK\FICHA 3181464 Nanda Mejia\"/>
    </mc:Choice>
  </mc:AlternateContent>
  <xr:revisionPtr revIDLastSave="0" documentId="13_ncr:1_{F0097C32-4EED-4E61-8245-90F5AF982C1C}" xr6:coauthVersionLast="47" xr6:coauthVersionMax="47" xr10:uidLastSave="{00000000-0000-0000-0000-000000000000}"/>
  <bookViews>
    <workbookView xWindow="-120" yWindow="-120" windowWidth="20730" windowHeight="11040" firstSheet="11" activeTab="12" xr2:uid="{00000000-000D-0000-FFFF-FFFF00000000}"/>
  </bookViews>
  <sheets>
    <sheet name="ABRIL DE 2025" sheetId="1" r:id="rId1"/>
    <sheet name="MAYO DE 2025 " sheetId="8" r:id="rId2"/>
    <sheet name="JUNIO DE 2025" sheetId="9" r:id="rId3"/>
    <sheet name="JULIO DE 2025" sheetId="11" r:id="rId4"/>
    <sheet name="AGOSTO DE 2025" sheetId="12" r:id="rId5"/>
    <sheet name="SEPTIEMBRE DE 2025" sheetId="13" r:id="rId6"/>
    <sheet name="OCTUBRE DE 2025" sheetId="14" r:id="rId7"/>
    <sheet name="NOVIEMBRE DE 2025" sheetId="15" r:id="rId8"/>
    <sheet name="DICIEMBRE DE 2025" sheetId="16" r:id="rId9"/>
    <sheet name="FEBRERO DE 2026" sheetId="17" r:id="rId10"/>
    <sheet name="MARZO DE 2026" sheetId="18" r:id="rId11"/>
    <sheet name="ABRIL DE 2026" sheetId="19" r:id="rId12"/>
    <sheet name="MAYO DE 2026" sheetId="20" r:id="rId13"/>
    <sheet name="Hoja2" sheetId="3" state="hidden" r:id="rId14"/>
    <sheet name="FALTAS" sheetId="4" state="hidden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21" i="20" l="1"/>
  <c r="BM21" i="20"/>
  <c r="BO20" i="20"/>
  <c r="BM20" i="20"/>
  <c r="BO19" i="20"/>
  <c r="BM19" i="20"/>
  <c r="BO18" i="20"/>
  <c r="BM18" i="20"/>
  <c r="BO17" i="20"/>
  <c r="BM17" i="20"/>
  <c r="BO16" i="20"/>
  <c r="BM16" i="20"/>
  <c r="BO15" i="20"/>
  <c r="BM15" i="20"/>
  <c r="BO14" i="20"/>
  <c r="BM14" i="20"/>
  <c r="BO13" i="20"/>
  <c r="BM13" i="20"/>
  <c r="BO25" i="19"/>
  <c r="BM25" i="19"/>
  <c r="BO24" i="19"/>
  <c r="BM24" i="19"/>
  <c r="BO23" i="19"/>
  <c r="BM23" i="19"/>
  <c r="BO22" i="19"/>
  <c r="BM22" i="19"/>
  <c r="BO21" i="19"/>
  <c r="BM21" i="19"/>
  <c r="BO20" i="19"/>
  <c r="BM20" i="19"/>
  <c r="BO19" i="19"/>
  <c r="BM19" i="19"/>
  <c r="BO18" i="19"/>
  <c r="BM18" i="19"/>
  <c r="BO17" i="19"/>
  <c r="BM17" i="19"/>
  <c r="BO16" i="19"/>
  <c r="BM16" i="19"/>
  <c r="BO15" i="19"/>
  <c r="BM15" i="19"/>
  <c r="BO14" i="19"/>
  <c r="BM14" i="19"/>
  <c r="BO13" i="19"/>
  <c r="BM13" i="19"/>
  <c r="BO23" i="18"/>
  <c r="BM23" i="18"/>
  <c r="BO22" i="18"/>
  <c r="BM22" i="18"/>
  <c r="BQ22" i="18" s="1"/>
  <c r="BO21" i="18"/>
  <c r="BM21" i="18"/>
  <c r="BO20" i="18"/>
  <c r="BM20" i="18"/>
  <c r="BO19" i="18"/>
  <c r="BM19" i="18"/>
  <c r="BQ19" i="18" s="1"/>
  <c r="BO18" i="18"/>
  <c r="BM18" i="18"/>
  <c r="BO17" i="18"/>
  <c r="BM17" i="18"/>
  <c r="BO16" i="18"/>
  <c r="BM16" i="18"/>
  <c r="BQ16" i="18" s="1"/>
  <c r="BO15" i="18"/>
  <c r="BM15" i="18"/>
  <c r="BQ15" i="18" s="1"/>
  <c r="BO14" i="18"/>
  <c r="BM14" i="18"/>
  <c r="BO13" i="18"/>
  <c r="BM13" i="18"/>
  <c r="BM21" i="17"/>
  <c r="BM22" i="17"/>
  <c r="BM23" i="17"/>
  <c r="BM24" i="17"/>
  <c r="BM25" i="17"/>
  <c r="BO19" i="17"/>
  <c r="BQ19" i="17" s="1"/>
  <c r="BO20" i="17"/>
  <c r="BQ20" i="17" s="1"/>
  <c r="BO21" i="17"/>
  <c r="BO22" i="17"/>
  <c r="BQ22" i="17" s="1"/>
  <c r="BO23" i="17"/>
  <c r="BO24" i="17"/>
  <c r="BQ24" i="17" s="1"/>
  <c r="BO25" i="17"/>
  <c r="BM19" i="17"/>
  <c r="BM20" i="17"/>
  <c r="BO18" i="17"/>
  <c r="BM18" i="17"/>
  <c r="BQ18" i="17" s="1"/>
  <c r="BO17" i="17"/>
  <c r="BM17" i="17"/>
  <c r="BO16" i="17"/>
  <c r="BM16" i="17"/>
  <c r="BO15" i="17"/>
  <c r="BM15" i="17"/>
  <c r="BO14" i="17"/>
  <c r="BM14" i="17"/>
  <c r="BQ14" i="17" s="1"/>
  <c r="BO13" i="17"/>
  <c r="BM13" i="17"/>
  <c r="BQ19" i="20" l="1"/>
  <c r="BQ15" i="20"/>
  <c r="BQ14" i="20"/>
  <c r="BQ18" i="20"/>
  <c r="BQ20" i="20"/>
  <c r="BQ17" i="20"/>
  <c r="BQ13" i="20"/>
  <c r="BQ16" i="20"/>
  <c r="BQ21" i="20"/>
  <c r="BQ25" i="19"/>
  <c r="BQ23" i="18"/>
  <c r="BQ20" i="19"/>
  <c r="BQ22" i="19"/>
  <c r="BQ15" i="19"/>
  <c r="BQ19" i="19"/>
  <c r="BQ23" i="19"/>
  <c r="BQ24" i="19"/>
  <c r="BQ18" i="19"/>
  <c r="BQ13" i="19"/>
  <c r="BQ14" i="19"/>
  <c r="BQ16" i="19"/>
  <c r="BQ17" i="19"/>
  <c r="BQ21" i="19"/>
  <c r="BQ18" i="18"/>
  <c r="BQ17" i="18"/>
  <c r="BQ13" i="18"/>
  <c r="BQ20" i="18"/>
  <c r="BQ14" i="18"/>
  <c r="BQ21" i="18"/>
  <c r="BQ21" i="17"/>
  <c r="BQ25" i="17"/>
  <c r="BQ23" i="17"/>
  <c r="BQ15" i="17"/>
  <c r="BQ16" i="17"/>
  <c r="BQ17" i="17"/>
  <c r="BQ13" i="17"/>
  <c r="BO18" i="16"/>
  <c r="BM18" i="16"/>
  <c r="BQ18" i="16" s="1"/>
  <c r="BO17" i="16"/>
  <c r="BM17" i="16"/>
  <c r="BO16" i="16"/>
  <c r="BM16" i="16"/>
  <c r="BO15" i="16"/>
  <c r="BM15" i="16"/>
  <c r="BO14" i="16"/>
  <c r="BM14" i="16"/>
  <c r="BO13" i="16"/>
  <c r="BM13" i="16"/>
  <c r="BQ13" i="16" l="1"/>
  <c r="BQ17" i="16"/>
  <c r="BQ16" i="16"/>
  <c r="BQ15" i="16"/>
  <c r="BQ14" i="16"/>
  <c r="BO18" i="15"/>
  <c r="BM18" i="15"/>
  <c r="BO17" i="15"/>
  <c r="BM17" i="15"/>
  <c r="BO16" i="15"/>
  <c r="BM16" i="15"/>
  <c r="BO15" i="15"/>
  <c r="BM15" i="15"/>
  <c r="BO14" i="15"/>
  <c r="BM14" i="15"/>
  <c r="BO13" i="15"/>
  <c r="BM13" i="15"/>
  <c r="BO16" i="14"/>
  <c r="BQ16" i="15" l="1"/>
  <c r="BQ17" i="15"/>
  <c r="BQ18" i="15"/>
  <c r="BQ15" i="15"/>
  <c r="BQ13" i="15"/>
  <c r="BQ14" i="15"/>
  <c r="BO18" i="14"/>
  <c r="BM18" i="14"/>
  <c r="BO17" i="14"/>
  <c r="BM17" i="14"/>
  <c r="BM16" i="14"/>
  <c r="BO15" i="14"/>
  <c r="BM15" i="14"/>
  <c r="BO14" i="14"/>
  <c r="BM14" i="14"/>
  <c r="BO13" i="14"/>
  <c r="BM13" i="14"/>
  <c r="BQ18" i="14" l="1"/>
  <c r="BQ16" i="14"/>
  <c r="BQ13" i="14"/>
  <c r="BQ15" i="14"/>
  <c r="BQ17" i="14"/>
  <c r="BQ14" i="14"/>
  <c r="BO18" i="13"/>
  <c r="BM18" i="13"/>
  <c r="BO17" i="13"/>
  <c r="BM17" i="13"/>
  <c r="BO16" i="13"/>
  <c r="BM16" i="13"/>
  <c r="BO15" i="13"/>
  <c r="BM15" i="13"/>
  <c r="BO14" i="13"/>
  <c r="BM14" i="13"/>
  <c r="BO13" i="13"/>
  <c r="BM13" i="13"/>
  <c r="BQ16" i="13" l="1"/>
  <c r="BQ14" i="13"/>
  <c r="BQ15" i="13"/>
  <c r="BQ13" i="13"/>
  <c r="BQ17" i="13"/>
  <c r="BQ18" i="13"/>
  <c r="BO18" i="12"/>
  <c r="BM18" i="12"/>
  <c r="BO17" i="12"/>
  <c r="BM17" i="12"/>
  <c r="BO16" i="12"/>
  <c r="BM16" i="12"/>
  <c r="BO15" i="12"/>
  <c r="BM15" i="12"/>
  <c r="BO14" i="12"/>
  <c r="BM14" i="12"/>
  <c r="BO13" i="12"/>
  <c r="BM13" i="12"/>
  <c r="BQ15" i="12" l="1"/>
  <c r="BQ16" i="12"/>
  <c r="BQ14" i="12"/>
  <c r="BQ18" i="12"/>
  <c r="BQ13" i="12"/>
  <c r="BQ17" i="12"/>
  <c r="BO18" i="11"/>
  <c r="BM18" i="11"/>
  <c r="BO17" i="11"/>
  <c r="BM17" i="11"/>
  <c r="BO16" i="11"/>
  <c r="BM16" i="11"/>
  <c r="BO15" i="11"/>
  <c r="BM15" i="11"/>
  <c r="BO14" i="11"/>
  <c r="BM14" i="11"/>
  <c r="BO13" i="11"/>
  <c r="BM13" i="11"/>
  <c r="BQ14" i="11" l="1"/>
  <c r="BQ15" i="11"/>
  <c r="BQ17" i="11"/>
  <c r="BQ16" i="11"/>
  <c r="BQ13" i="11"/>
  <c r="BQ18" i="11"/>
  <c r="BO21" i="9" l="1"/>
  <c r="BM21" i="9"/>
  <c r="BO20" i="9"/>
  <c r="BM20" i="9"/>
  <c r="BO19" i="9"/>
  <c r="BM19" i="9"/>
  <c r="BO18" i="9"/>
  <c r="BM18" i="9"/>
  <c r="BO17" i="9"/>
  <c r="BM17" i="9"/>
  <c r="BO16" i="9"/>
  <c r="BM16" i="9"/>
  <c r="BO15" i="9"/>
  <c r="BM15" i="9"/>
  <c r="BQ15" i="9" s="1"/>
  <c r="BO14" i="9"/>
  <c r="BM14" i="9"/>
  <c r="BO13" i="9"/>
  <c r="BM13" i="9"/>
  <c r="BQ19" i="9" l="1"/>
  <c r="BQ16" i="9"/>
  <c r="BQ20" i="9"/>
  <c r="BQ18" i="9"/>
  <c r="BQ14" i="9"/>
  <c r="BQ21" i="9"/>
  <c r="BQ13" i="9"/>
  <c r="BQ17" i="9"/>
  <c r="BO21" i="8"/>
  <c r="BM21" i="8"/>
  <c r="BO20" i="8"/>
  <c r="BM20" i="8"/>
  <c r="BO19" i="8"/>
  <c r="BM19" i="8"/>
  <c r="BO18" i="8"/>
  <c r="BM18" i="8"/>
  <c r="BO17" i="8"/>
  <c r="BM17" i="8"/>
  <c r="BO16" i="8"/>
  <c r="BM16" i="8"/>
  <c r="BO15" i="8"/>
  <c r="BM15" i="8"/>
  <c r="BO14" i="8"/>
  <c r="BM14" i="8"/>
  <c r="BO13" i="8"/>
  <c r="BM13" i="8"/>
  <c r="BQ13" i="8" s="1"/>
  <c r="BQ20" i="8" l="1"/>
  <c r="BQ14" i="8"/>
  <c r="BQ18" i="8"/>
  <c r="BQ21" i="8"/>
  <c r="BQ15" i="8"/>
  <c r="BQ19" i="8"/>
  <c r="BQ16" i="8"/>
  <c r="BQ17" i="8"/>
  <c r="BO21" i="1"/>
  <c r="BM21" i="1"/>
  <c r="BO20" i="1"/>
  <c r="BM20" i="1"/>
  <c r="BO19" i="1"/>
  <c r="BM19" i="1"/>
  <c r="BO18" i="1"/>
  <c r="BM18" i="1"/>
  <c r="BO17" i="1"/>
  <c r="BM17" i="1"/>
  <c r="BO16" i="1"/>
  <c r="BM16" i="1"/>
  <c r="BO15" i="1"/>
  <c r="BM15" i="1"/>
  <c r="BO14" i="1"/>
  <c r="BM14" i="1"/>
  <c r="BO13" i="1"/>
  <c r="BM13" i="1"/>
  <c r="BQ20" i="1" l="1"/>
  <c r="BQ18" i="1"/>
  <c r="BQ16" i="1"/>
  <c r="BQ15" i="1"/>
  <c r="BQ19" i="1"/>
  <c r="BQ17" i="1"/>
  <c r="BQ13" i="1"/>
  <c r="BQ14" i="1"/>
  <c r="BQ21" i="1"/>
</calcChain>
</file>

<file path=xl/sharedStrings.xml><?xml version="1.0" encoding="utf-8"?>
<sst xmlns="http://schemas.openxmlformats.org/spreadsheetml/2006/main" count="1916" uniqueCount="88">
  <si>
    <r>
      <rPr>
        <b/>
        <sz val="12"/>
        <rFont val="Arial"/>
        <family val="2"/>
      </rPr>
      <t>Programa de Formación:</t>
    </r>
    <r>
      <rPr>
        <sz val="12"/>
        <rFont val="Arial"/>
        <family val="2"/>
      </rPr>
      <t xml:space="preserve"> </t>
    </r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</si>
  <si>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</si>
  <si>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</si>
  <si>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</si>
  <si>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</si>
  <si>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</si>
  <si>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</si>
  <si>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</si>
  <si>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</si>
  <si>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</si>
  <si>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</si>
  <si>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</si>
  <si>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</si>
  <si>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</si>
  <si>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</si>
  <si>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</si>
  <si>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</si>
  <si>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</si>
  <si>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</si>
  <si>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t>colombia20</t>
  </si>
  <si>
    <t>Señor Anfela, en este caso debe comunicarse con nuestro conmutador nacional al 602 4315800, allí marcar la extensión 10100 de nuestra Mesa de Ayuda.</t>
  </si>
  <si>
    <t>Consolidado de Inasistencias - Aprendices por Ficha</t>
  </si>
  <si>
    <t>FICHA</t>
  </si>
  <si>
    <t xml:space="preserve">INSTRUCTOR
</t>
  </si>
  <si>
    <t>IDENTIFICACIÓN
APRENDIZ</t>
  </si>
  <si>
    <t xml:space="preserve">APRENDIZ
</t>
  </si>
  <si>
    <t xml:space="preserve">FECHA INICIO </t>
  </si>
  <si>
    <t xml:space="preserve">FECHA FIN
</t>
  </si>
  <si>
    <t xml:space="preserve">CANT.
HORAS
</t>
  </si>
  <si>
    <t>JUSTIFICACION</t>
  </si>
  <si>
    <t>2558038 - GESTIÓN INTEGRADA DE LA CALIDAD, MEDIO AMBIENTE, SEGURIDAD Y SALUD OCUPACIONAL</t>
  </si>
  <si>
    <t>Oscar E. Andela Rivera</t>
  </si>
  <si>
    <t>CC - 1005966994</t>
  </si>
  <si>
    <t>NIKOL DAYERI PATIÑO LOZANO</t>
  </si>
  <si>
    <t>Excusa Medica</t>
  </si>
  <si>
    <t>TI - 1106513810</t>
  </si>
  <si>
    <t>DEISY RUBIELA CAMPO MEJIA</t>
  </si>
  <si>
    <t>Incapacidad Medica</t>
  </si>
  <si>
    <t>CC - 16378139</t>
  </si>
  <si>
    <t>EDWARD ERAZO</t>
  </si>
  <si>
    <t>MAYERLY YURLANDE PANTOJA PEREZ</t>
  </si>
  <si>
    <t>excusa medica</t>
  </si>
  <si>
    <t>ISABELA CAMPO DAVID</t>
  </si>
  <si>
    <t>Sin excusa</t>
  </si>
  <si>
    <t>YELINE CAMPO CAICEDO</t>
  </si>
  <si>
    <t>CENTRO NACIONAL DE  ASISTENCIA TÉCNICA A LA INDUSTRIA - ASTIN
REGISTRO DE ASISTENCIA</t>
  </si>
  <si>
    <t>TECNOLOGIA EN COORDINACION EN SISTEMAS INTEGRADOS DE GESTION</t>
  </si>
  <si>
    <t>PATTY ALEXANDRA MOSQUERA CALDERON</t>
  </si>
  <si>
    <t>ROSA YULIETH GRISALES LEDESMA</t>
  </si>
  <si>
    <t>MARIA JOSÉ ARANGO SÁNCHEZ</t>
  </si>
  <si>
    <t>DERLY RODRIGUEZ LOPEZ</t>
  </si>
  <si>
    <t>DANIELA MANZANO ARANGO</t>
  </si>
  <si>
    <t>DANIELA ALEJANDRA RIVERA BETANCOURT</t>
  </si>
  <si>
    <t>ANGIE PAOLA ESCOBAR TUTISTAR</t>
  </si>
  <si>
    <t>NATHALY OSORIO MARIN</t>
  </si>
  <si>
    <t>MARIA CAMILA TRULLO VELASCO</t>
  </si>
  <si>
    <t>DIANNY FERNANDA CARDONA VARGAS</t>
  </si>
  <si>
    <t>JOHNATAN SERRANO AGUADO</t>
  </si>
  <si>
    <t>BRAYAN STIVEN VILLARREAL CAMILO</t>
  </si>
  <si>
    <t>MAROLY GARCIA MOSQUERA</t>
  </si>
  <si>
    <t>ALBA PATRICIA OSORIO HURTADO</t>
  </si>
  <si>
    <t>DIANA MARIA POSADA VALDES</t>
  </si>
  <si>
    <t>DARLY ALEXANDRA BAMBAGUE BURBANO</t>
  </si>
  <si>
    <t>Instructor(es): JULIAN ANDRES ORTEGA PAREDES</t>
  </si>
  <si>
    <t>ABRIL DE 2025</t>
  </si>
  <si>
    <t>A</t>
  </si>
  <si>
    <t>SEMANA SANTA</t>
  </si>
  <si>
    <t>F</t>
  </si>
  <si>
    <t>MAYO  DE 2025</t>
  </si>
  <si>
    <t>R</t>
  </si>
  <si>
    <t>F envio excusa medica por accidente</t>
  </si>
  <si>
    <t>JUNIO  DE 2025</t>
  </si>
  <si>
    <t>F ENVIO INCAPACIDAD</t>
  </si>
  <si>
    <t>JULIO  DE 2025</t>
  </si>
  <si>
    <t>JORNADA DE ALISTAMIENTO</t>
  </si>
  <si>
    <t>AGOSTO  DE 2025</t>
  </si>
  <si>
    <t>SEPTIEMBRE DE 2025</t>
  </si>
  <si>
    <t xml:space="preserve">JUAN CAMILO SUAREZ SUAREZ </t>
  </si>
  <si>
    <t>OCTUBRE DE 2025</t>
  </si>
  <si>
    <t>NOVIEMBRE DE 2025</t>
  </si>
  <si>
    <t>DICIEMBRE DE 2025</t>
  </si>
  <si>
    <t>Reunion para revisar las deserciones</t>
  </si>
  <si>
    <t>FEBRERO DE 2026</t>
  </si>
  <si>
    <t>MARZO DE 2026</t>
  </si>
  <si>
    <t>TRASLADO DIURNO</t>
  </si>
  <si>
    <t>ABRIL DE 2026</t>
  </si>
  <si>
    <t>ALISTAMIENTO</t>
  </si>
  <si>
    <t>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</si>
</sst>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rgb="FF000000"/>
      <name val="Calibri"/>
      <scheme val="minor"/>
    </font>
    <font>
      <b/>
      <sz val="12"/>
      <name val="Arial"/>
      <family val="2"/>
    </font>
    <font>
      <sz val="10"/>
      <name val="Calibri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color rgb="FF000000"/>
      <name val="Times"/>
    </font>
    <font>
      <sz val="11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b/>
      <sz val="11"/>
      <name val="Arial"/>
      <family val="2"/>
    </font>
    <font>
      <b/>
      <sz val="10"/>
      <color rgb="FF000000"/>
      <name val="Calibri"/>
      <family val="2"/>
      <scheme val="minor"/>
    </font>
    <font>
      <b/>
      <sz val="12"/>
      <name val="Arial"/>
      <family val="2"/>
    </font>
    <font>
      <b/>
      <sz val="10"/>
      <name val="Calibri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2"/>
      <color rgb="FF000000"/>
      <name val="Calibri"/>
      <family val="2"/>
      <scheme val="minor"/>
    </font>
    <font>
      <b/>
      <sz val="16"/>
      <name val="Arial"/>
      <family val="2"/>
    </font>
    <font>
      <b/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7F7F"/>
      </patternFill>
    </fill>
    <fill>
      <patternFill patternType="solid">
        <fgColor theme="0"/>
        <bgColor rgb="FFA5A5A5"/>
      </patternFill>
    </fill>
    <fill>
      <patternFill patternType="solid">
        <fgColor theme="0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7F7F"/>
      </patternFill>
    </fill>
  </fills>
  <borders count="10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95">
    <xf numFmtId="0" fontId="0" fillId="0" borderId="0" xfId="0"/>
    <xf numFmtId="0" fontId="3" fillId="0" borderId="7" xfId="0" applyFont="1" applyBorder="1"/>
    <xf numFmtId="0" fontId="3" fillId="0" borderId="7" xfId="0" applyFont="1" applyBorder="1" applyAlignment="1">
      <alignment vertical="center"/>
    </xf>
    <xf numFmtId="0" fontId="1" fillId="0" borderId="19" xfId="0" quotePrefix="1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19" xfId="0" applyFont="1" applyBorder="1"/>
    <xf numFmtId="0" fontId="3" fillId="0" borderId="24" xfId="0" applyFont="1" applyBorder="1"/>
    <xf numFmtId="0" fontId="1" fillId="0" borderId="20" xfId="0" applyFont="1" applyBorder="1" applyAlignment="1">
      <alignment horizontal="center"/>
    </xf>
    <xf numFmtId="1" fontId="1" fillId="0" borderId="7" xfId="0" applyNumberFormat="1" applyFont="1" applyBorder="1"/>
    <xf numFmtId="0" fontId="1" fillId="0" borderId="7" xfId="0" applyFont="1" applyBorder="1"/>
    <xf numFmtId="0" fontId="6" fillId="0" borderId="38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3" fillId="0" borderId="7" xfId="0" quotePrefix="1" applyFont="1" applyBorder="1" applyAlignment="1">
      <alignment horizontal="left"/>
    </xf>
    <xf numFmtId="0" fontId="7" fillId="0" borderId="7" xfId="0" applyFont="1" applyBorder="1"/>
    <xf numFmtId="0" fontId="1" fillId="2" borderId="7" xfId="0" applyFont="1" applyFill="1" applyBorder="1"/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0" xfId="0" applyFont="1"/>
    <xf numFmtId="0" fontId="7" fillId="0" borderId="38" xfId="0" applyFont="1" applyBorder="1"/>
    <xf numFmtId="0" fontId="4" fillId="4" borderId="52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vertical="center" wrapText="1"/>
    </xf>
    <xf numFmtId="0" fontId="6" fillId="0" borderId="38" xfId="0" applyFont="1" applyBorder="1"/>
    <xf numFmtId="14" fontId="6" fillId="0" borderId="38" xfId="0" applyNumberFormat="1" applyFont="1" applyBorder="1"/>
    <xf numFmtId="0" fontId="6" fillId="0" borderId="43" xfId="0" applyFont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10" fillId="0" borderId="38" xfId="0" applyFont="1" applyBorder="1"/>
    <xf numFmtId="0" fontId="6" fillId="0" borderId="43" xfId="0" applyFont="1" applyBorder="1"/>
    <xf numFmtId="0" fontId="6" fillId="0" borderId="42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32" xfId="0" applyFont="1" applyBorder="1"/>
    <xf numFmtId="0" fontId="7" fillId="0" borderId="33" xfId="0" applyFont="1" applyBorder="1"/>
    <xf numFmtId="0" fontId="7" fillId="0" borderId="55" xfId="0" applyFont="1" applyBorder="1"/>
    <xf numFmtId="0" fontId="6" fillId="5" borderId="39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vertical="center" textRotation="90"/>
    </xf>
    <xf numFmtId="0" fontId="5" fillId="5" borderId="38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vertical="center" textRotation="90"/>
    </xf>
    <xf numFmtId="0" fontId="7" fillId="7" borderId="38" xfId="0" applyFont="1" applyFill="1" applyBorder="1" applyAlignment="1">
      <alignment horizontal="center" vertical="center"/>
    </xf>
    <xf numFmtId="0" fontId="5" fillId="7" borderId="38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vertical="center"/>
    </xf>
    <xf numFmtId="0" fontId="5" fillId="7" borderId="38" xfId="0" applyFont="1" applyFill="1" applyBorder="1" applyAlignment="1">
      <alignment vertical="center"/>
    </xf>
    <xf numFmtId="0" fontId="6" fillId="5" borderId="38" xfId="0" applyFont="1" applyFill="1" applyBorder="1" applyAlignment="1">
      <alignment vertical="center"/>
    </xf>
    <xf numFmtId="0" fontId="4" fillId="5" borderId="38" xfId="0" applyFont="1" applyFill="1" applyBorder="1" applyAlignment="1">
      <alignment vertical="center"/>
    </xf>
    <xf numFmtId="0" fontId="3" fillId="5" borderId="46" xfId="0" applyFont="1" applyFill="1" applyBorder="1"/>
    <xf numFmtId="0" fontId="4" fillId="5" borderId="27" xfId="0" applyFont="1" applyFill="1" applyBorder="1" applyAlignment="1">
      <alignment vertical="center" textRotation="90"/>
    </xf>
    <xf numFmtId="0" fontId="3" fillId="8" borderId="46" xfId="0" applyFont="1" applyFill="1" applyBorder="1"/>
    <xf numFmtId="0" fontId="4" fillId="5" borderId="56" xfId="0" applyFont="1" applyFill="1" applyBorder="1" applyAlignment="1">
      <alignment horizontal="center" vertical="center"/>
    </xf>
    <xf numFmtId="0" fontId="6" fillId="6" borderId="56" xfId="0" applyFont="1" applyFill="1" applyBorder="1" applyAlignment="1">
      <alignment horizontal="center" vertical="center"/>
    </xf>
    <xf numFmtId="0" fontId="4" fillId="6" borderId="56" xfId="0" applyFont="1" applyFill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0" fontId="3" fillId="0" borderId="10" xfId="0" applyFont="1" applyBorder="1"/>
    <xf numFmtId="0" fontId="3" fillId="2" borderId="10" xfId="0" applyFont="1" applyFill="1" applyBorder="1"/>
    <xf numFmtId="0" fontId="18" fillId="0" borderId="7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6" fillId="0" borderId="41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5" borderId="57" xfId="0" applyFont="1" applyFill="1" applyBorder="1" applyAlignment="1">
      <alignment horizontal="center" vertical="center"/>
    </xf>
    <xf numFmtId="0" fontId="3" fillId="5" borderId="47" xfId="0" applyFont="1" applyFill="1" applyBorder="1"/>
    <xf numFmtId="0" fontId="19" fillId="0" borderId="56" xfId="0" applyFont="1" applyBorder="1" applyAlignment="1">
      <alignment vertical="center"/>
    </xf>
    <xf numFmtId="0" fontId="6" fillId="0" borderId="58" xfId="0" applyFont="1" applyBorder="1" applyAlignment="1">
      <alignment horizontal="center" vertical="center"/>
    </xf>
    <xf numFmtId="0" fontId="6" fillId="9" borderId="35" xfId="0" applyFont="1" applyFill="1" applyBorder="1" applyAlignment="1">
      <alignment horizontal="center"/>
    </xf>
    <xf numFmtId="0" fontId="6" fillId="9" borderId="51" xfId="0" applyFont="1" applyFill="1" applyBorder="1" applyAlignment="1">
      <alignment horizontal="center"/>
    </xf>
    <xf numFmtId="0" fontId="6" fillId="6" borderId="51" xfId="0" applyFont="1" applyFill="1" applyBorder="1" applyAlignment="1">
      <alignment horizontal="center"/>
    </xf>
    <xf numFmtId="0" fontId="6" fillId="5" borderId="51" xfId="0" applyFont="1" applyFill="1" applyBorder="1" applyAlignment="1">
      <alignment horizontal="center"/>
    </xf>
    <xf numFmtId="0" fontId="6" fillId="5" borderId="35" xfId="0" applyFont="1" applyFill="1" applyBorder="1" applyAlignment="1">
      <alignment horizontal="center"/>
    </xf>
    <xf numFmtId="0" fontId="6" fillId="5" borderId="61" xfId="0" applyFont="1" applyFill="1" applyBorder="1" applyAlignment="1">
      <alignment horizontal="center" vertical="center"/>
    </xf>
    <xf numFmtId="0" fontId="19" fillId="0" borderId="62" xfId="0" applyFont="1" applyBorder="1" applyAlignment="1">
      <alignment vertical="center"/>
    </xf>
    <xf numFmtId="0" fontId="4" fillId="5" borderId="63" xfId="0" applyFont="1" applyFill="1" applyBorder="1" applyAlignment="1">
      <alignment horizontal="center" vertical="center"/>
    </xf>
    <xf numFmtId="0" fontId="4" fillId="5" borderId="64" xfId="0" applyFont="1" applyFill="1" applyBorder="1" applyAlignment="1">
      <alignment horizontal="center" vertical="center"/>
    </xf>
    <xf numFmtId="0" fontId="6" fillId="6" borderId="64" xfId="0" applyFont="1" applyFill="1" applyBorder="1" applyAlignment="1">
      <alignment horizontal="center" vertical="center"/>
    </xf>
    <xf numFmtId="0" fontId="4" fillId="6" borderId="64" xfId="0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center" vertical="center"/>
    </xf>
    <xf numFmtId="0" fontId="4" fillId="5" borderId="64" xfId="0" applyFont="1" applyFill="1" applyBorder="1" applyAlignment="1">
      <alignment vertical="center" textRotation="90"/>
    </xf>
    <xf numFmtId="0" fontId="5" fillId="5" borderId="64" xfId="0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vertical="center" textRotation="90"/>
    </xf>
    <xf numFmtId="0" fontId="7" fillId="7" borderId="64" xfId="0" applyFont="1" applyFill="1" applyBorder="1" applyAlignment="1">
      <alignment horizontal="center" vertical="center"/>
    </xf>
    <xf numFmtId="0" fontId="5" fillId="7" borderId="64" xfId="0" applyFont="1" applyFill="1" applyBorder="1" applyAlignment="1">
      <alignment horizontal="center" vertical="center"/>
    </xf>
    <xf numFmtId="0" fontId="7" fillId="5" borderId="64" xfId="0" applyFont="1" applyFill="1" applyBorder="1" applyAlignment="1">
      <alignment horizontal="center" vertical="center"/>
    </xf>
    <xf numFmtId="0" fontId="11" fillId="5" borderId="64" xfId="0" applyFont="1" applyFill="1" applyBorder="1" applyAlignment="1">
      <alignment horizontal="center" vertical="center"/>
    </xf>
    <xf numFmtId="0" fontId="13" fillId="5" borderId="64" xfId="0" applyFont="1" applyFill="1" applyBorder="1" applyAlignment="1">
      <alignment horizontal="center" vertical="center"/>
    </xf>
    <xf numFmtId="0" fontId="6" fillId="7" borderId="64" xfId="0" applyFont="1" applyFill="1" applyBorder="1" applyAlignment="1">
      <alignment horizontal="center" vertical="center"/>
    </xf>
    <xf numFmtId="0" fontId="13" fillId="7" borderId="65" xfId="0" applyFont="1" applyFill="1" applyBorder="1" applyAlignment="1">
      <alignment horizontal="center" vertical="center"/>
    </xf>
    <xf numFmtId="0" fontId="6" fillId="5" borderId="66" xfId="0" applyFont="1" applyFill="1" applyBorder="1" applyAlignment="1">
      <alignment horizontal="center" vertical="center"/>
    </xf>
    <xf numFmtId="0" fontId="13" fillId="7" borderId="67" xfId="0" applyFont="1" applyFill="1" applyBorder="1" applyAlignment="1">
      <alignment horizontal="center" vertical="center"/>
    </xf>
    <xf numFmtId="0" fontId="6" fillId="5" borderId="68" xfId="0" applyFont="1" applyFill="1" applyBorder="1" applyAlignment="1">
      <alignment horizontal="center" vertical="center"/>
    </xf>
    <xf numFmtId="0" fontId="19" fillId="0" borderId="69" xfId="0" applyFont="1" applyBorder="1" applyAlignment="1">
      <alignment vertical="center"/>
    </xf>
    <xf numFmtId="0" fontId="4" fillId="5" borderId="70" xfId="0" applyFont="1" applyFill="1" applyBorder="1" applyAlignment="1">
      <alignment horizontal="center" vertical="center"/>
    </xf>
    <xf numFmtId="0" fontId="4" fillId="5" borderId="69" xfId="0" applyFont="1" applyFill="1" applyBorder="1" applyAlignment="1">
      <alignment horizontal="center" vertical="center"/>
    </xf>
    <xf numFmtId="0" fontId="6" fillId="6" borderId="69" xfId="0" applyFont="1" applyFill="1" applyBorder="1" applyAlignment="1">
      <alignment horizontal="center" vertical="center"/>
    </xf>
    <xf numFmtId="0" fontId="4" fillId="6" borderId="69" xfId="0" applyFont="1" applyFill="1" applyBorder="1" applyAlignment="1">
      <alignment horizontal="center" vertical="center"/>
    </xf>
    <xf numFmtId="0" fontId="4" fillId="5" borderId="71" xfId="0" applyFont="1" applyFill="1" applyBorder="1" applyAlignment="1">
      <alignment vertical="center" textRotation="90"/>
    </xf>
    <xf numFmtId="0" fontId="4" fillId="5" borderId="72" xfId="0" applyFont="1" applyFill="1" applyBorder="1" applyAlignment="1">
      <alignment horizontal="center" vertical="center"/>
    </xf>
    <xf numFmtId="0" fontId="4" fillId="6" borderId="72" xfId="0" applyFont="1" applyFill="1" applyBorder="1" applyAlignment="1">
      <alignment horizontal="center" vertical="center"/>
    </xf>
    <xf numFmtId="0" fontId="5" fillId="5" borderId="72" xfId="0" applyFont="1" applyFill="1" applyBorder="1" applyAlignment="1">
      <alignment horizontal="center" vertical="center"/>
    </xf>
    <xf numFmtId="0" fontId="6" fillId="5" borderId="72" xfId="0" applyFont="1" applyFill="1" applyBorder="1" applyAlignment="1">
      <alignment vertical="center" textRotation="90"/>
    </xf>
    <xf numFmtId="0" fontId="4" fillId="5" borderId="72" xfId="0" applyFont="1" applyFill="1" applyBorder="1" applyAlignment="1">
      <alignment vertical="center" textRotation="90"/>
    </xf>
    <xf numFmtId="0" fontId="7" fillId="7" borderId="72" xfId="0" applyFont="1" applyFill="1" applyBorder="1" applyAlignment="1">
      <alignment horizontal="center" vertical="center"/>
    </xf>
    <xf numFmtId="0" fontId="5" fillId="7" borderId="72" xfId="0" applyFont="1" applyFill="1" applyBorder="1" applyAlignment="1">
      <alignment horizontal="center" vertical="center"/>
    </xf>
    <xf numFmtId="0" fontId="7" fillId="5" borderId="73" xfId="0" applyFont="1" applyFill="1" applyBorder="1" applyAlignment="1">
      <alignment horizontal="center" vertical="center"/>
    </xf>
    <xf numFmtId="0" fontId="11" fillId="5" borderId="73" xfId="0" applyFont="1" applyFill="1" applyBorder="1" applyAlignment="1">
      <alignment horizontal="center" vertical="center"/>
    </xf>
    <xf numFmtId="0" fontId="6" fillId="5" borderId="72" xfId="0" applyFont="1" applyFill="1" applyBorder="1" applyAlignment="1">
      <alignment horizontal="center" vertical="center"/>
    </xf>
    <xf numFmtId="0" fontId="6" fillId="5" borderId="73" xfId="0" applyFont="1" applyFill="1" applyBorder="1" applyAlignment="1">
      <alignment horizontal="center" vertical="center"/>
    </xf>
    <xf numFmtId="0" fontId="13" fillId="5" borderId="72" xfId="0" applyFont="1" applyFill="1" applyBorder="1" applyAlignment="1">
      <alignment horizontal="center" vertical="center"/>
    </xf>
    <xf numFmtId="0" fontId="7" fillId="5" borderId="72" xfId="0" applyFont="1" applyFill="1" applyBorder="1" applyAlignment="1">
      <alignment horizontal="center" vertical="center"/>
    </xf>
    <xf numFmtId="0" fontId="11" fillId="5" borderId="72" xfId="0" applyFont="1" applyFill="1" applyBorder="1" applyAlignment="1">
      <alignment horizontal="center" vertical="center"/>
    </xf>
    <xf numFmtId="0" fontId="6" fillId="7" borderId="72" xfId="0" applyFont="1" applyFill="1" applyBorder="1" applyAlignment="1">
      <alignment horizontal="center" vertical="center"/>
    </xf>
    <xf numFmtId="0" fontId="13" fillId="7" borderId="74" xfId="0" applyFont="1" applyFill="1" applyBorder="1" applyAlignment="1">
      <alignment horizontal="center" vertical="center"/>
    </xf>
    <xf numFmtId="0" fontId="19" fillId="9" borderId="56" xfId="0" applyFont="1" applyFill="1" applyBorder="1" applyAlignment="1">
      <alignment vertical="center"/>
    </xf>
    <xf numFmtId="0" fontId="6" fillId="0" borderId="51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10" borderId="51" xfId="0" applyFont="1" applyFill="1" applyBorder="1" applyAlignment="1">
      <alignment horizontal="center"/>
    </xf>
    <xf numFmtId="0" fontId="11" fillId="9" borderId="38" xfId="0" applyFont="1" applyFill="1" applyBorder="1" applyAlignment="1">
      <alignment horizontal="center" vertical="center"/>
    </xf>
    <xf numFmtId="0" fontId="11" fillId="9" borderId="72" xfId="0" applyFont="1" applyFill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4" fillId="0" borderId="64" xfId="0" applyFont="1" applyBorder="1" applyAlignment="1">
      <alignment vertical="center" textRotation="90"/>
    </xf>
    <xf numFmtId="0" fontId="4" fillId="0" borderId="64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6" fillId="0" borderId="64" xfId="0" applyFont="1" applyBorder="1" applyAlignment="1">
      <alignment vertical="center" textRotation="90"/>
    </xf>
    <xf numFmtId="0" fontId="7" fillId="0" borderId="64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4" fillId="0" borderId="38" xfId="0" applyFont="1" applyBorder="1" applyAlignment="1">
      <alignment vertical="center" textRotation="90"/>
    </xf>
    <xf numFmtId="0" fontId="4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vertical="center" textRotation="90"/>
    </xf>
    <xf numFmtId="0" fontId="7" fillId="0" borderId="38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7" fillId="0" borderId="39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0" borderId="38" xfId="0" applyFont="1" applyBorder="1" applyAlignment="1">
      <alignment vertical="center"/>
    </xf>
    <xf numFmtId="0" fontId="13" fillId="0" borderId="38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4" fillId="0" borderId="27" xfId="0" applyFont="1" applyBorder="1" applyAlignment="1">
      <alignment vertical="center" textRotation="90"/>
    </xf>
    <xf numFmtId="0" fontId="4" fillId="0" borderId="56" xfId="0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/>
    </xf>
    <xf numFmtId="0" fontId="4" fillId="0" borderId="71" xfId="0" applyFont="1" applyBorder="1" applyAlignment="1">
      <alignment vertical="center" textRotation="90"/>
    </xf>
    <xf numFmtId="0" fontId="4" fillId="0" borderId="72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6" fillId="0" borderId="72" xfId="0" applyFont="1" applyBorder="1" applyAlignment="1">
      <alignment vertical="center" textRotation="90"/>
    </xf>
    <xf numFmtId="0" fontId="4" fillId="0" borderId="72" xfId="0" applyFont="1" applyBorder="1" applyAlignment="1">
      <alignment vertical="center" textRotation="90"/>
    </xf>
    <xf numFmtId="0" fontId="7" fillId="0" borderId="72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11" fillId="0" borderId="73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72" xfId="0" applyFont="1" applyBorder="1" applyAlignment="1">
      <alignment horizontal="center" vertical="center"/>
    </xf>
    <xf numFmtId="0" fontId="13" fillId="0" borderId="74" xfId="0" applyFont="1" applyBorder="1" applyAlignment="1">
      <alignment horizontal="center" vertical="center"/>
    </xf>
    <xf numFmtId="0" fontId="5" fillId="9" borderId="38" xfId="0" applyFont="1" applyFill="1" applyBorder="1" applyAlignment="1">
      <alignment horizontal="center" vertical="center"/>
    </xf>
    <xf numFmtId="0" fontId="5" fillId="9" borderId="72" xfId="0" applyFont="1" applyFill="1" applyBorder="1" applyAlignment="1">
      <alignment horizontal="center" vertical="center"/>
    </xf>
    <xf numFmtId="0" fontId="4" fillId="5" borderId="81" xfId="0" applyFont="1" applyFill="1" applyBorder="1" applyAlignment="1">
      <alignment horizontal="center" vertical="center"/>
    </xf>
    <xf numFmtId="0" fontId="11" fillId="5" borderId="51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4" fillId="6" borderId="59" xfId="0" applyFont="1" applyFill="1" applyBorder="1" applyAlignment="1">
      <alignment horizontal="center" vertical="center"/>
    </xf>
    <xf numFmtId="0" fontId="4" fillId="5" borderId="59" xfId="0" applyFont="1" applyFill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4" fillId="0" borderId="35" xfId="0" applyFont="1" applyBorder="1" applyAlignment="1">
      <alignment vertical="center" textRotation="90"/>
    </xf>
    <xf numFmtId="0" fontId="4" fillId="0" borderId="5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6" fillId="0" borderId="51" xfId="0" applyFont="1" applyBorder="1" applyAlignment="1">
      <alignment vertical="center" textRotation="90"/>
    </xf>
    <xf numFmtId="0" fontId="4" fillId="0" borderId="51" xfId="0" applyFont="1" applyBorder="1" applyAlignment="1">
      <alignment vertical="center" textRotation="90"/>
    </xf>
    <xf numFmtId="0" fontId="7" fillId="0" borderId="51" xfId="0" applyFont="1" applyBorder="1" applyAlignment="1">
      <alignment horizontal="center" vertical="center"/>
    </xf>
    <xf numFmtId="0" fontId="7" fillId="0" borderId="82" xfId="0" applyFont="1" applyBorder="1" applyAlignment="1">
      <alignment horizontal="center" vertical="center"/>
    </xf>
    <xf numFmtId="0" fontId="11" fillId="0" borderId="82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83" xfId="0" applyFont="1" applyBorder="1" applyAlignment="1">
      <alignment horizontal="center" vertical="center"/>
    </xf>
    <xf numFmtId="0" fontId="19" fillId="0" borderId="84" xfId="0" applyFont="1" applyBorder="1" applyAlignment="1">
      <alignment vertical="center"/>
    </xf>
    <xf numFmtId="0" fontId="6" fillId="5" borderId="85" xfId="0" applyFont="1" applyFill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/>
    </xf>
    <xf numFmtId="0" fontId="5" fillId="9" borderId="64" xfId="0" applyFont="1" applyFill="1" applyBorder="1" applyAlignment="1">
      <alignment horizontal="center" vertical="center"/>
    </xf>
    <xf numFmtId="0" fontId="4" fillId="9" borderId="38" xfId="0" applyFont="1" applyFill="1" applyBorder="1" applyAlignment="1">
      <alignment horizontal="center" vertical="center"/>
    </xf>
    <xf numFmtId="0" fontId="5" fillId="5" borderId="51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4" fillId="9" borderId="67" xfId="0" applyFont="1" applyFill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4" fillId="10" borderId="59" xfId="0" applyFont="1" applyFill="1" applyBorder="1" applyAlignment="1">
      <alignment horizontal="center" vertical="center"/>
    </xf>
    <xf numFmtId="0" fontId="4" fillId="10" borderId="69" xfId="0" applyFont="1" applyFill="1" applyBorder="1" applyAlignment="1">
      <alignment horizontal="center" vertical="center"/>
    </xf>
    <xf numFmtId="0" fontId="5" fillId="9" borderId="51" xfId="0" applyFont="1" applyFill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4" fillId="0" borderId="63" xfId="0" applyFont="1" applyBorder="1" applyAlignment="1">
      <alignment vertical="center" textRotation="90"/>
    </xf>
    <xf numFmtId="0" fontId="11" fillId="0" borderId="56" xfId="0" applyFont="1" applyBorder="1" applyAlignment="1">
      <alignment horizontal="center" vertical="center"/>
    </xf>
    <xf numFmtId="0" fontId="4" fillId="0" borderId="56" xfId="0" applyFont="1" applyBorder="1" applyAlignment="1">
      <alignment vertical="center" textRotation="90"/>
    </xf>
    <xf numFmtId="0" fontId="5" fillId="0" borderId="56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6" xfId="0" applyFont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6" fillId="0" borderId="56" xfId="0" applyFont="1" applyBorder="1" applyAlignment="1">
      <alignment vertical="center"/>
    </xf>
    <xf numFmtId="0" fontId="5" fillId="9" borderId="56" xfId="0" applyFont="1" applyFill="1" applyBorder="1" applyAlignment="1">
      <alignment horizontal="center" vertical="center"/>
    </xf>
    <xf numFmtId="0" fontId="3" fillId="5" borderId="80" xfId="0" applyFont="1" applyFill="1" applyBorder="1"/>
    <xf numFmtId="0" fontId="3" fillId="8" borderId="73" xfId="0" applyFont="1" applyFill="1" applyBorder="1"/>
    <xf numFmtId="0" fontId="3" fillId="5" borderId="73" xfId="0" applyFont="1" applyFill="1" applyBorder="1"/>
    <xf numFmtId="0" fontId="3" fillId="5" borderId="79" xfId="0" applyFont="1" applyFill="1" applyBorder="1"/>
    <xf numFmtId="0" fontId="6" fillId="5" borderId="99" xfId="0" applyFont="1" applyFill="1" applyBorder="1" applyAlignment="1">
      <alignment horizontal="center" vertical="center"/>
    </xf>
    <xf numFmtId="0" fontId="19" fillId="0" borderId="60" xfId="0" applyFont="1" applyBorder="1" applyAlignment="1">
      <alignment vertical="center"/>
    </xf>
    <xf numFmtId="0" fontId="6" fillId="0" borderId="60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4" fillId="0" borderId="60" xfId="0" applyFont="1" applyBorder="1" applyAlignment="1">
      <alignment vertical="center" textRotation="90"/>
    </xf>
    <xf numFmtId="0" fontId="5" fillId="0" borderId="60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/>
    </xf>
    <xf numFmtId="0" fontId="6" fillId="0" borderId="72" xfId="0" applyFont="1" applyBorder="1" applyAlignment="1">
      <alignment horizontal="center"/>
    </xf>
    <xf numFmtId="0" fontId="6" fillId="9" borderId="72" xfId="0" applyFont="1" applyFill="1" applyBorder="1" applyAlignment="1">
      <alignment horizontal="center"/>
    </xf>
    <xf numFmtId="0" fontId="6" fillId="9" borderId="71" xfId="0" applyFont="1" applyFill="1" applyBorder="1" applyAlignment="1">
      <alignment horizontal="center"/>
    </xf>
    <xf numFmtId="0" fontId="6" fillId="0" borderId="102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2" fillId="0" borderId="20" xfId="0" applyFont="1" applyBorder="1"/>
    <xf numFmtId="0" fontId="2" fillId="0" borderId="23" xfId="0" applyFont="1" applyBorder="1"/>
    <xf numFmtId="0" fontId="2" fillId="0" borderId="21" xfId="0" applyFont="1" applyBorder="1"/>
    <xf numFmtId="0" fontId="6" fillId="0" borderId="66" xfId="0" applyFont="1" applyBorder="1" applyAlignment="1">
      <alignment horizontal="center" vertical="center"/>
    </xf>
    <xf numFmtId="0" fontId="2" fillId="0" borderId="56" xfId="0" applyFont="1" applyBorder="1"/>
    <xf numFmtId="0" fontId="6" fillId="0" borderId="56" xfId="0" applyFont="1" applyBorder="1" applyAlignment="1">
      <alignment horizontal="center" vertical="center"/>
    </xf>
    <xf numFmtId="0" fontId="2" fillId="0" borderId="94" xfId="0" applyFont="1" applyBorder="1"/>
    <xf numFmtId="0" fontId="3" fillId="5" borderId="85" xfId="0" applyFont="1" applyFill="1" applyBorder="1" applyAlignment="1">
      <alignment horizontal="center" vertical="center"/>
    </xf>
    <xf numFmtId="0" fontId="2" fillId="5" borderId="84" xfId="0" applyFont="1" applyFill="1" applyBorder="1"/>
    <xf numFmtId="0" fontId="3" fillId="0" borderId="98" xfId="0" applyFont="1" applyBorder="1" applyAlignment="1">
      <alignment horizontal="center" vertical="center"/>
    </xf>
    <xf numFmtId="0" fontId="2" fillId="0" borderId="80" xfId="0" applyFont="1" applyBorder="1"/>
    <xf numFmtId="0" fontId="3" fillId="0" borderId="79" xfId="0" applyFont="1" applyBorder="1" applyAlignment="1">
      <alignment horizontal="center" vertical="center"/>
    </xf>
    <xf numFmtId="0" fontId="2" fillId="0" borderId="95" xfId="0" applyFont="1" applyBorder="1"/>
    <xf numFmtId="0" fontId="1" fillId="0" borderId="50" xfId="0" quotePrefix="1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10" xfId="0" applyFont="1" applyBorder="1"/>
    <xf numFmtId="0" fontId="2" fillId="0" borderId="6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45" xfId="0" applyFont="1" applyBorder="1"/>
    <xf numFmtId="0" fontId="2" fillId="0" borderId="16" xfId="0" applyFont="1" applyBorder="1"/>
    <xf numFmtId="1" fontId="4" fillId="0" borderId="41" xfId="0" applyNumberFormat="1" applyFont="1" applyBorder="1" applyAlignment="1">
      <alignment horizontal="center"/>
    </xf>
    <xf numFmtId="0" fontId="2" fillId="0" borderId="58" xfId="0" applyFont="1" applyBorder="1"/>
    <xf numFmtId="49" fontId="4" fillId="3" borderId="103" xfId="0" applyNumberFormat="1" applyFont="1" applyFill="1" applyBorder="1" applyAlignment="1">
      <alignment horizontal="center"/>
    </xf>
    <xf numFmtId="0" fontId="2" fillId="0" borderId="71" xfId="0" applyFont="1" applyBorder="1"/>
    <xf numFmtId="49" fontId="4" fillId="3" borderId="102" xfId="0" applyNumberFormat="1" applyFont="1" applyFill="1" applyBorder="1" applyAlignment="1">
      <alignment horizontal="center"/>
    </xf>
    <xf numFmtId="0" fontId="4" fillId="3" borderId="102" xfId="0" applyFont="1" applyFill="1" applyBorder="1" applyAlignment="1">
      <alignment horizontal="center"/>
    </xf>
    <xf numFmtId="0" fontId="2" fillId="0" borderId="104" xfId="0" applyFont="1" applyBorder="1"/>
    <xf numFmtId="0" fontId="6" fillId="0" borderId="99" xfId="0" applyFont="1" applyBorder="1" applyAlignment="1">
      <alignment horizontal="center" vertical="center"/>
    </xf>
    <xf numFmtId="0" fontId="2" fillId="0" borderId="60" xfId="0" applyFont="1" applyBorder="1"/>
    <xf numFmtId="0" fontId="6" fillId="0" borderId="60" xfId="0" applyFont="1" applyBorder="1" applyAlignment="1">
      <alignment horizontal="center" vertical="center"/>
    </xf>
    <xf numFmtId="0" fontId="2" fillId="0" borderId="101" xfId="0" applyFont="1" applyBorder="1"/>
    <xf numFmtId="1" fontId="4" fillId="0" borderId="58" xfId="0" applyNumberFormat="1" applyFont="1" applyBorder="1" applyAlignment="1">
      <alignment horizontal="center"/>
    </xf>
    <xf numFmtId="0" fontId="2" fillId="0" borderId="27" xfId="0" applyFont="1" applyBorder="1"/>
    <xf numFmtId="1" fontId="4" fillId="9" borderId="58" xfId="0" applyNumberFormat="1" applyFont="1" applyFill="1" applyBorder="1" applyAlignment="1">
      <alignment horizontal="center"/>
    </xf>
    <xf numFmtId="0" fontId="2" fillId="9" borderId="27" xfId="0" applyFont="1" applyFill="1" applyBorder="1"/>
    <xf numFmtId="1" fontId="4" fillId="9" borderId="41" xfId="0" applyNumberFormat="1" applyFont="1" applyFill="1" applyBorder="1" applyAlignment="1">
      <alignment horizontal="center"/>
    </xf>
    <xf numFmtId="0" fontId="4" fillId="0" borderId="61" xfId="0" applyFont="1" applyBorder="1" applyAlignment="1">
      <alignment horizontal="center" vertical="center"/>
    </xf>
    <xf numFmtId="0" fontId="2" fillId="0" borderId="66" xfId="0" applyFont="1" applyBorder="1"/>
    <xf numFmtId="0" fontId="2" fillId="0" borderId="68" xfId="0" applyFont="1" applyBorder="1"/>
    <xf numFmtId="0" fontId="11" fillId="0" borderId="62" xfId="0" applyFont="1" applyBorder="1" applyAlignment="1">
      <alignment horizontal="center" vertical="center" wrapText="1"/>
    </xf>
    <xf numFmtId="0" fontId="12" fillId="0" borderId="56" xfId="0" applyFont="1" applyBorder="1" applyAlignment="1">
      <alignment vertical="center"/>
    </xf>
    <xf numFmtId="0" fontId="12" fillId="0" borderId="69" xfId="0" applyFont="1" applyBorder="1" applyAlignment="1">
      <alignment vertical="center"/>
    </xf>
    <xf numFmtId="17" fontId="4" fillId="3" borderId="90" xfId="0" applyNumberFormat="1" applyFont="1" applyFill="1" applyBorder="1" applyAlignment="1">
      <alignment horizontal="center"/>
    </xf>
    <xf numFmtId="0" fontId="2" fillId="0" borderId="90" xfId="0" applyFont="1" applyBorder="1"/>
    <xf numFmtId="49" fontId="4" fillId="3" borderId="96" xfId="0" applyNumberFormat="1" applyFont="1" applyFill="1" applyBorder="1" applyAlignment="1">
      <alignment horizontal="center" vertical="center"/>
    </xf>
    <xf numFmtId="0" fontId="2" fillId="0" borderId="91" xfId="0" applyFont="1" applyBorder="1"/>
    <xf numFmtId="0" fontId="2" fillId="0" borderId="92" xfId="0" applyFont="1" applyBorder="1"/>
    <xf numFmtId="0" fontId="2" fillId="0" borderId="97" xfId="0" applyFont="1" applyBorder="1"/>
    <xf numFmtId="0" fontId="2" fillId="0" borderId="30" xfId="0" applyFont="1" applyBorder="1"/>
    <xf numFmtId="0" fontId="2" fillId="0" borderId="93" xfId="0" applyFont="1" applyBorder="1"/>
    <xf numFmtId="0" fontId="1" fillId="0" borderId="19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7" xfId="0" quotePrefix="1" applyFont="1" applyBorder="1" applyAlignment="1">
      <alignment horizontal="left" vertical="center"/>
    </xf>
    <xf numFmtId="0" fontId="2" fillId="0" borderId="18" xfId="0" applyFont="1" applyBorder="1"/>
    <xf numFmtId="0" fontId="2" fillId="0" borderId="22" xfId="0" applyFont="1" applyBorder="1"/>
    <xf numFmtId="14" fontId="1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17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3" xfId="0" applyFont="1" applyBorder="1"/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/>
    <xf numFmtId="0" fontId="16" fillId="0" borderId="18" xfId="0" applyFont="1" applyBorder="1"/>
    <xf numFmtId="0" fontId="14" fillId="0" borderId="0" xfId="0" applyFont="1"/>
    <xf numFmtId="0" fontId="16" fillId="0" borderId="14" xfId="0" applyFont="1" applyBorder="1"/>
    <xf numFmtId="0" fontId="16" fillId="0" borderId="45" xfId="0" applyFont="1" applyBorder="1"/>
    <xf numFmtId="0" fontId="3" fillId="2" borderId="4" xfId="0" applyFont="1" applyFill="1" applyBorder="1"/>
    <xf numFmtId="0" fontId="0" fillId="0" borderId="0" xfId="0"/>
    <xf numFmtId="0" fontId="2" fillId="0" borderId="11" xfId="0" applyFont="1" applyBorder="1"/>
    <xf numFmtId="0" fontId="2" fillId="0" borderId="15" xfId="0" applyFont="1" applyBorder="1"/>
    <xf numFmtId="0" fontId="1" fillId="2" borderId="19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9" xfId="0" quotePrefix="1" applyNumberFormat="1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 wrapText="1"/>
    </xf>
    <xf numFmtId="1" fontId="4" fillId="6" borderId="28" xfId="0" applyNumberFormat="1" applyFont="1" applyFill="1" applyBorder="1" applyAlignment="1">
      <alignment horizontal="center"/>
    </xf>
    <xf numFmtId="0" fontId="2" fillId="5" borderId="27" xfId="0" applyFont="1" applyFill="1" applyBorder="1"/>
    <xf numFmtId="0" fontId="4" fillId="0" borderId="56" xfId="0" applyFont="1" applyBorder="1" applyAlignment="1">
      <alignment horizontal="center" vertical="center"/>
    </xf>
    <xf numFmtId="0" fontId="2" fillId="0" borderId="59" xfId="0" applyFont="1" applyBorder="1"/>
    <xf numFmtId="1" fontId="4" fillId="5" borderId="58" xfId="0" applyNumberFormat="1" applyFont="1" applyFill="1" applyBorder="1" applyAlignment="1">
      <alignment horizontal="center"/>
    </xf>
    <xf numFmtId="0" fontId="11" fillId="0" borderId="56" xfId="0" applyFont="1" applyBorder="1" applyAlignment="1">
      <alignment horizontal="center" wrapText="1"/>
    </xf>
    <xf numFmtId="0" fontId="12" fillId="0" borderId="56" xfId="0" applyFont="1" applyBorder="1"/>
    <xf numFmtId="0" fontId="12" fillId="0" borderId="59" xfId="0" applyFont="1" applyBorder="1"/>
    <xf numFmtId="0" fontId="1" fillId="0" borderId="19" xfId="0" applyFont="1" applyBorder="1" applyAlignment="1">
      <alignment horizontal="center" vertical="center"/>
    </xf>
    <xf numFmtId="1" fontId="4" fillId="10" borderId="28" xfId="0" applyNumberFormat="1" applyFont="1" applyFill="1" applyBorder="1" applyAlignment="1">
      <alignment horizontal="center"/>
    </xf>
    <xf numFmtId="1" fontId="13" fillId="5" borderId="58" xfId="0" applyNumberFormat="1" applyFont="1" applyFill="1" applyBorder="1" applyAlignment="1">
      <alignment horizontal="center"/>
    </xf>
    <xf numFmtId="0" fontId="12" fillId="5" borderId="27" xfId="0" applyFont="1" applyFill="1" applyBorder="1"/>
    <xf numFmtId="0" fontId="6" fillId="0" borderId="5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2" fillId="0" borderId="40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2" fillId="0" borderId="29" xfId="0" applyFont="1" applyBorder="1"/>
    <xf numFmtId="0" fontId="2" fillId="0" borderId="31" xfId="0" applyFont="1" applyBorder="1"/>
    <xf numFmtId="49" fontId="4" fillId="3" borderId="36" xfId="0" applyNumberFormat="1" applyFont="1" applyFill="1" applyBorder="1" applyAlignment="1">
      <alignment horizontal="center"/>
    </xf>
    <xf numFmtId="0" fontId="2" fillId="0" borderId="35" xfId="0" applyFont="1" applyBorder="1"/>
    <xf numFmtId="0" fontId="4" fillId="3" borderId="36" xfId="0" applyFont="1" applyFill="1" applyBorder="1" applyAlignment="1">
      <alignment horizontal="center"/>
    </xf>
    <xf numFmtId="0" fontId="2" fillId="0" borderId="37" xfId="0" applyFont="1" applyBorder="1"/>
    <xf numFmtId="17" fontId="4" fillId="3" borderId="25" xfId="0" applyNumberFormat="1" applyFont="1" applyFill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49" fontId="4" fillId="3" borderId="34" xfId="0" applyNumberFormat="1" applyFont="1" applyFill="1" applyBorder="1" applyAlignment="1">
      <alignment horizontal="center"/>
    </xf>
    <xf numFmtId="0" fontId="3" fillId="5" borderId="60" xfId="0" applyFont="1" applyFill="1" applyBorder="1" applyAlignment="1">
      <alignment horizontal="center" vertical="center"/>
    </xf>
    <xf numFmtId="0" fontId="2" fillId="5" borderId="60" xfId="0" applyFont="1" applyFill="1" applyBorder="1"/>
    <xf numFmtId="0" fontId="3" fillId="0" borderId="48" xfId="0" applyFont="1" applyBorder="1" applyAlignment="1">
      <alignment horizontal="center" vertical="center"/>
    </xf>
    <xf numFmtId="0" fontId="2" fillId="0" borderId="49" xfId="0" applyFont="1" applyBorder="1"/>
    <xf numFmtId="0" fontId="3" fillId="0" borderId="44" xfId="0" applyFont="1" applyBorder="1" applyAlignment="1">
      <alignment horizontal="center" vertical="center"/>
    </xf>
    <xf numFmtId="0" fontId="2" fillId="0" borderId="47" xfId="0" applyFont="1" applyBorder="1"/>
    <xf numFmtId="0" fontId="20" fillId="5" borderId="75" xfId="0" applyFont="1" applyFill="1" applyBorder="1" applyAlignment="1">
      <alignment horizontal="center" vertical="center" textRotation="90"/>
    </xf>
    <xf numFmtId="0" fontId="20" fillId="5" borderId="76" xfId="0" applyFont="1" applyFill="1" applyBorder="1" applyAlignment="1">
      <alignment horizontal="center" vertical="center" textRotation="90"/>
    </xf>
    <xf numFmtId="0" fontId="20" fillId="5" borderId="77" xfId="0" applyFont="1" applyFill="1" applyBorder="1" applyAlignment="1">
      <alignment horizontal="center" vertical="center" textRotation="90"/>
    </xf>
    <xf numFmtId="0" fontId="20" fillId="5" borderId="78" xfId="0" applyFont="1" applyFill="1" applyBorder="1" applyAlignment="1">
      <alignment horizontal="center" vertical="center" textRotation="90"/>
    </xf>
    <xf numFmtId="0" fontId="20" fillId="5" borderId="79" xfId="0" applyFont="1" applyFill="1" applyBorder="1" applyAlignment="1">
      <alignment horizontal="center" vertical="center" textRotation="90"/>
    </xf>
    <xf numFmtId="0" fontId="20" fillId="5" borderId="80" xfId="0" applyFont="1" applyFill="1" applyBorder="1" applyAlignment="1">
      <alignment horizontal="center" vertical="center" textRotation="90"/>
    </xf>
    <xf numFmtId="1" fontId="4" fillId="9" borderId="28" xfId="0" applyNumberFormat="1" applyFont="1" applyFill="1" applyBorder="1" applyAlignment="1">
      <alignment horizontal="center"/>
    </xf>
    <xf numFmtId="1" fontId="4" fillId="0" borderId="28" xfId="0" applyNumberFormat="1" applyFont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0" fontId="4" fillId="0" borderId="75" xfId="0" applyFont="1" applyBorder="1" applyAlignment="1">
      <alignment horizontal="center" vertical="center" textRotation="90"/>
    </xf>
    <xf numFmtId="0" fontId="4" fillId="0" borderId="76" xfId="0" applyFont="1" applyBorder="1" applyAlignment="1">
      <alignment horizontal="center" vertical="center" textRotation="90"/>
    </xf>
    <xf numFmtId="0" fontId="4" fillId="0" borderId="77" xfId="0" applyFont="1" applyBorder="1" applyAlignment="1">
      <alignment horizontal="center" vertical="center" textRotation="90"/>
    </xf>
    <xf numFmtId="0" fontId="4" fillId="0" borderId="78" xfId="0" applyFont="1" applyBorder="1" applyAlignment="1">
      <alignment horizontal="center" vertical="center" textRotation="90"/>
    </xf>
    <xf numFmtId="0" fontId="4" fillId="0" borderId="79" xfId="0" applyFont="1" applyBorder="1" applyAlignment="1">
      <alignment horizontal="center" vertical="center" textRotation="90"/>
    </xf>
    <xf numFmtId="0" fontId="4" fillId="0" borderId="80" xfId="0" applyFont="1" applyBorder="1" applyAlignment="1">
      <alignment horizontal="center" vertical="center" textRotation="90"/>
    </xf>
    <xf numFmtId="1" fontId="13" fillId="0" borderId="58" xfId="0" applyNumberFormat="1" applyFont="1" applyBorder="1" applyAlignment="1">
      <alignment horizontal="center"/>
    </xf>
    <xf numFmtId="0" fontId="12" fillId="0" borderId="27" xfId="0" applyFont="1" applyBorder="1"/>
    <xf numFmtId="0" fontId="6" fillId="0" borderId="75" xfId="0" applyFont="1" applyBorder="1" applyAlignment="1">
      <alignment horizontal="center" vertical="center" textRotation="90"/>
    </xf>
    <xf numFmtId="0" fontId="6" fillId="0" borderId="76" xfId="0" applyFont="1" applyBorder="1" applyAlignment="1">
      <alignment horizontal="center" vertical="center" textRotation="90"/>
    </xf>
    <xf numFmtId="0" fontId="6" fillId="0" borderId="77" xfId="0" applyFont="1" applyBorder="1" applyAlignment="1">
      <alignment horizontal="center" vertical="center" textRotation="90"/>
    </xf>
    <xf numFmtId="0" fontId="6" fillId="0" borderId="78" xfId="0" applyFont="1" applyBorder="1" applyAlignment="1">
      <alignment horizontal="center" vertical="center" textRotation="90"/>
    </xf>
    <xf numFmtId="0" fontId="6" fillId="0" borderId="79" xfId="0" applyFont="1" applyBorder="1" applyAlignment="1">
      <alignment horizontal="center" vertical="center" textRotation="90"/>
    </xf>
    <xf numFmtId="0" fontId="6" fillId="0" borderId="80" xfId="0" applyFont="1" applyBorder="1" applyAlignment="1">
      <alignment horizontal="center" vertical="center" textRotation="90"/>
    </xf>
    <xf numFmtId="1" fontId="13" fillId="9" borderId="58" xfId="0" applyNumberFormat="1" applyFont="1" applyFill="1" applyBorder="1" applyAlignment="1">
      <alignment horizontal="center"/>
    </xf>
    <xf numFmtId="0" fontId="12" fillId="9" borderId="27" xfId="0" applyFont="1" applyFill="1" applyBorder="1"/>
    <xf numFmtId="0" fontId="21" fillId="0" borderId="75" xfId="0" applyFont="1" applyBorder="1" applyAlignment="1">
      <alignment horizontal="center" vertical="center" textRotation="90"/>
    </xf>
    <xf numFmtId="0" fontId="21" fillId="0" borderId="76" xfId="0" applyFont="1" applyBorder="1" applyAlignment="1">
      <alignment horizontal="center" vertical="center" textRotation="90"/>
    </xf>
    <xf numFmtId="0" fontId="21" fillId="0" borderId="77" xfId="0" applyFont="1" applyBorder="1" applyAlignment="1">
      <alignment horizontal="center" vertical="center" textRotation="90"/>
    </xf>
    <xf numFmtId="0" fontId="21" fillId="0" borderId="78" xfId="0" applyFont="1" applyBorder="1" applyAlignment="1">
      <alignment horizontal="center" vertical="center" textRotation="90"/>
    </xf>
    <xf numFmtId="0" fontId="21" fillId="0" borderId="79" xfId="0" applyFont="1" applyBorder="1" applyAlignment="1">
      <alignment horizontal="center" vertical="center" textRotation="90"/>
    </xf>
    <xf numFmtId="0" fontId="21" fillId="0" borderId="80" xfId="0" applyFont="1" applyBorder="1" applyAlignment="1">
      <alignment horizontal="center" vertical="center" textRotation="90"/>
    </xf>
    <xf numFmtId="0" fontId="5" fillId="0" borderId="75" xfId="0" applyFont="1" applyBorder="1" applyAlignment="1">
      <alignment horizontal="center" vertical="center" textRotation="90"/>
    </xf>
    <xf numFmtId="0" fontId="5" fillId="0" borderId="76" xfId="0" applyFont="1" applyBorder="1" applyAlignment="1">
      <alignment horizontal="center" vertical="center" textRotation="90"/>
    </xf>
    <xf numFmtId="0" fontId="5" fillId="0" borderId="77" xfId="0" applyFont="1" applyBorder="1" applyAlignment="1">
      <alignment horizontal="center" vertical="center" textRotation="90"/>
    </xf>
    <xf numFmtId="0" fontId="5" fillId="0" borderId="78" xfId="0" applyFont="1" applyBorder="1" applyAlignment="1">
      <alignment horizontal="center" vertical="center" textRotation="90"/>
    </xf>
    <xf numFmtId="0" fontId="5" fillId="0" borderId="79" xfId="0" applyFont="1" applyBorder="1" applyAlignment="1">
      <alignment horizontal="center" vertical="center" textRotation="90"/>
    </xf>
    <xf numFmtId="0" fontId="5" fillId="0" borderId="80" xfId="0" applyFont="1" applyBorder="1" applyAlignment="1">
      <alignment horizontal="center" vertical="center" textRotation="90"/>
    </xf>
    <xf numFmtId="0" fontId="4" fillId="0" borderId="56" xfId="0" applyFont="1" applyBorder="1" applyAlignment="1">
      <alignment horizontal="center" vertical="center" textRotation="90"/>
    </xf>
    <xf numFmtId="0" fontId="8" fillId="4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7C70F89A-EE8B-4AA0-8584-B1C42A46C1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B30A2B5C-F384-48DE-AA2E-AD4F7A19B50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4B200C5F-23F4-44EF-9C2E-6452E85C46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K81"/>
  <sheetViews>
    <sheetView view="pageBreakPreview" topLeftCell="A13" zoomScaleNormal="100" zoomScaleSheetLayoutView="100" workbookViewId="0">
      <selection activeCell="L23" sqref="L23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5.5703125" customWidth="1"/>
    <col min="8" max="8" width="3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x14ac:dyDescent="0.2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x14ac:dyDescent="0.2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45748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45746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64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7">
        <v>1</v>
      </c>
      <c r="D11" s="278"/>
      <c r="E11" s="324">
        <v>2</v>
      </c>
      <c r="F11" s="325"/>
      <c r="G11" s="328">
        <v>3</v>
      </c>
      <c r="H11" s="325"/>
      <c r="I11" s="324">
        <v>4</v>
      </c>
      <c r="J11" s="325"/>
      <c r="K11" s="328">
        <v>5</v>
      </c>
      <c r="L11" s="325"/>
      <c r="M11" s="324">
        <v>6</v>
      </c>
      <c r="N11" s="325"/>
      <c r="O11" s="328">
        <v>7</v>
      </c>
      <c r="P11" s="325"/>
      <c r="Q11" s="333">
        <v>8</v>
      </c>
      <c r="R11" s="278"/>
      <c r="S11" s="328">
        <v>9</v>
      </c>
      <c r="T11" s="325"/>
      <c r="U11" s="324">
        <v>10</v>
      </c>
      <c r="V11" s="325"/>
      <c r="W11" s="328">
        <v>11</v>
      </c>
      <c r="X11" s="325"/>
      <c r="Y11" s="324">
        <v>12</v>
      </c>
      <c r="Z11" s="325"/>
      <c r="AA11" s="328">
        <v>13</v>
      </c>
      <c r="AB11" s="325"/>
      <c r="AC11" s="324">
        <v>14</v>
      </c>
      <c r="AD11" s="325"/>
      <c r="AE11" s="277">
        <v>15</v>
      </c>
      <c r="AF11" s="278"/>
      <c r="AG11" s="324">
        <v>16</v>
      </c>
      <c r="AH11" s="325"/>
      <c r="AI11" s="328">
        <v>17</v>
      </c>
      <c r="AJ11" s="325"/>
      <c r="AK11" s="324">
        <v>18</v>
      </c>
      <c r="AL11" s="325"/>
      <c r="AM11" s="328">
        <v>19</v>
      </c>
      <c r="AN11" s="325"/>
      <c r="AO11" s="324">
        <v>20</v>
      </c>
      <c r="AP11" s="325"/>
      <c r="AQ11" s="328">
        <v>21</v>
      </c>
      <c r="AR11" s="325"/>
      <c r="AS11" s="333">
        <v>22</v>
      </c>
      <c r="AT11" s="278"/>
      <c r="AU11" s="328">
        <v>23</v>
      </c>
      <c r="AV11" s="325"/>
      <c r="AW11" s="324">
        <v>24</v>
      </c>
      <c r="AX11" s="325"/>
      <c r="AY11" s="328">
        <v>25</v>
      </c>
      <c r="AZ11" s="325"/>
      <c r="BA11" s="324">
        <v>26</v>
      </c>
      <c r="BB11" s="325"/>
      <c r="BC11" s="328">
        <v>27</v>
      </c>
      <c r="BD11" s="325"/>
      <c r="BE11" s="324">
        <v>28</v>
      </c>
      <c r="BF11" s="325"/>
      <c r="BG11" s="277">
        <v>29</v>
      </c>
      <c r="BH11" s="278"/>
      <c r="BI11" s="324">
        <v>30</v>
      </c>
      <c r="BJ11" s="325"/>
      <c r="BK11" s="334">
        <v>31</v>
      </c>
      <c r="BL11" s="335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77" t="s">
        <v>11</v>
      </c>
      <c r="D12" s="78" t="s">
        <v>12</v>
      </c>
      <c r="E12" s="79" t="s">
        <v>11</v>
      </c>
      <c r="F12" s="79" t="s">
        <v>12</v>
      </c>
      <c r="G12" s="80" t="s">
        <v>11</v>
      </c>
      <c r="H12" s="80" t="s">
        <v>12</v>
      </c>
      <c r="I12" s="80" t="s">
        <v>11</v>
      </c>
      <c r="J12" s="80" t="s">
        <v>12</v>
      </c>
      <c r="K12" s="80" t="s">
        <v>11</v>
      </c>
      <c r="L12" s="80" t="s">
        <v>12</v>
      </c>
      <c r="M12" s="79" t="s">
        <v>11</v>
      </c>
      <c r="N12" s="79" t="s">
        <v>12</v>
      </c>
      <c r="O12" s="79" t="s">
        <v>11</v>
      </c>
      <c r="P12" s="79" t="s">
        <v>12</v>
      </c>
      <c r="Q12" s="78" t="s">
        <v>11</v>
      </c>
      <c r="R12" s="78" t="s">
        <v>12</v>
      </c>
      <c r="S12" s="80" t="s">
        <v>11</v>
      </c>
      <c r="T12" s="80" t="s">
        <v>12</v>
      </c>
      <c r="U12" s="80" t="s">
        <v>11</v>
      </c>
      <c r="V12" s="80" t="s">
        <v>12</v>
      </c>
      <c r="W12" s="80" t="s">
        <v>11</v>
      </c>
      <c r="X12" s="80" t="s">
        <v>12</v>
      </c>
      <c r="Y12" s="80" t="s">
        <v>11</v>
      </c>
      <c r="Z12" s="80" t="s">
        <v>12</v>
      </c>
      <c r="AA12" s="81" t="s">
        <v>11</v>
      </c>
      <c r="AB12" s="80" t="s">
        <v>12</v>
      </c>
      <c r="AC12" s="81" t="s">
        <v>11</v>
      </c>
      <c r="AD12" s="80" t="s">
        <v>12</v>
      </c>
      <c r="AE12" s="77" t="s">
        <v>11</v>
      </c>
      <c r="AF12" s="78" t="s">
        <v>12</v>
      </c>
      <c r="AG12" s="81" t="s">
        <v>11</v>
      </c>
      <c r="AH12" s="80" t="s">
        <v>12</v>
      </c>
      <c r="AI12" s="81" t="s">
        <v>11</v>
      </c>
      <c r="AJ12" s="80" t="s">
        <v>12</v>
      </c>
      <c r="AK12" s="81" t="s">
        <v>11</v>
      </c>
      <c r="AL12" s="80" t="s">
        <v>12</v>
      </c>
      <c r="AM12" s="81" t="s">
        <v>11</v>
      </c>
      <c r="AN12" s="80" t="s">
        <v>12</v>
      </c>
      <c r="AO12" s="81" t="s">
        <v>11</v>
      </c>
      <c r="AP12" s="80" t="s">
        <v>12</v>
      </c>
      <c r="AQ12" s="81" t="s">
        <v>11</v>
      </c>
      <c r="AR12" s="80" t="s">
        <v>12</v>
      </c>
      <c r="AS12" s="77" t="s">
        <v>11</v>
      </c>
      <c r="AT12" s="78" t="s">
        <v>12</v>
      </c>
      <c r="AU12" s="81" t="s">
        <v>11</v>
      </c>
      <c r="AV12" s="80" t="s">
        <v>12</v>
      </c>
      <c r="AW12" s="81" t="s">
        <v>11</v>
      </c>
      <c r="AX12" s="80" t="s">
        <v>12</v>
      </c>
      <c r="AY12" s="81" t="s">
        <v>11</v>
      </c>
      <c r="AZ12" s="80" t="s">
        <v>12</v>
      </c>
      <c r="BA12" s="81" t="s">
        <v>11</v>
      </c>
      <c r="BB12" s="80" t="s">
        <v>12</v>
      </c>
      <c r="BC12" s="81" t="s">
        <v>11</v>
      </c>
      <c r="BD12" s="80" t="s">
        <v>12</v>
      </c>
      <c r="BE12" s="81" t="s">
        <v>11</v>
      </c>
      <c r="BF12" s="80" t="s">
        <v>12</v>
      </c>
      <c r="BG12" s="77" t="s">
        <v>11</v>
      </c>
      <c r="BH12" s="78" t="s">
        <v>12</v>
      </c>
      <c r="BI12" s="81" t="s">
        <v>11</v>
      </c>
      <c r="BJ12" s="80" t="s">
        <v>12</v>
      </c>
      <c r="BK12" s="81" t="s">
        <v>11</v>
      </c>
      <c r="BL12" s="80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84"/>
      <c r="D13" s="85" t="s">
        <v>65</v>
      </c>
      <c r="E13" s="86"/>
      <c r="F13" s="87"/>
      <c r="G13" s="88"/>
      <c r="H13" s="85"/>
      <c r="I13" s="89"/>
      <c r="J13" s="85"/>
      <c r="K13" s="85"/>
      <c r="L13" s="85"/>
      <c r="M13" s="87"/>
      <c r="N13" s="87"/>
      <c r="O13" s="87"/>
      <c r="P13" s="87"/>
      <c r="Q13" s="85"/>
      <c r="R13" s="90" t="s">
        <v>65</v>
      </c>
      <c r="S13" s="85"/>
      <c r="T13" s="90"/>
      <c r="U13" s="91"/>
      <c r="V13" s="90"/>
      <c r="W13" s="90"/>
      <c r="X13" s="90"/>
      <c r="Y13" s="87"/>
      <c r="Z13" s="85"/>
      <c r="AA13" s="90"/>
      <c r="AB13" s="90"/>
      <c r="AC13" s="90"/>
      <c r="AD13" s="90"/>
      <c r="AE13" s="356" t="s">
        <v>66</v>
      </c>
      <c r="AF13" s="357"/>
      <c r="AG13" s="92"/>
      <c r="AH13" s="93"/>
      <c r="AI13" s="94"/>
      <c r="AJ13" s="95"/>
      <c r="AK13" s="88"/>
      <c r="AL13" s="88"/>
      <c r="AM13" s="90"/>
      <c r="AN13" s="96"/>
      <c r="AO13" s="88"/>
      <c r="AP13" s="85"/>
      <c r="AQ13" s="85"/>
      <c r="AR13" s="88"/>
      <c r="AS13" s="85" t="s">
        <v>65</v>
      </c>
      <c r="AT13" s="90"/>
      <c r="AU13" s="92"/>
      <c r="AV13" s="93"/>
      <c r="AW13" s="94"/>
      <c r="AX13" s="95"/>
      <c r="AY13" s="88"/>
      <c r="AZ13" s="85"/>
      <c r="BA13" s="94"/>
      <c r="BB13" s="96"/>
      <c r="BC13" s="88"/>
      <c r="BD13" s="85"/>
      <c r="BE13" s="85"/>
      <c r="BF13" s="96"/>
      <c r="BG13" s="85"/>
      <c r="BH13" s="85" t="s">
        <v>65</v>
      </c>
      <c r="BI13" s="85"/>
      <c r="BJ13" s="85"/>
      <c r="BK13" s="97"/>
      <c r="BL13" s="98"/>
      <c r="BM13" s="336">
        <f t="shared" ref="BM13:BM21" si="0">COUNTIF(C13:BL13,"E")</f>
        <v>0</v>
      </c>
      <c r="BN13" s="276"/>
      <c r="BO13" s="337">
        <f t="shared" ref="BO13:BO21" si="1">COUNTIF(C13:BL13,"F")</f>
        <v>0</v>
      </c>
      <c r="BP13" s="276"/>
      <c r="BQ13" s="337">
        <f t="shared" ref="BQ13:BQ21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72"/>
      <c r="D14" s="40" t="s">
        <v>65</v>
      </c>
      <c r="E14" s="41"/>
      <c r="F14" s="42"/>
      <c r="G14" s="43"/>
      <c r="H14" s="40"/>
      <c r="I14" s="44"/>
      <c r="J14" s="40"/>
      <c r="K14" s="40"/>
      <c r="L14" s="40"/>
      <c r="M14" s="42"/>
      <c r="N14" s="42"/>
      <c r="O14" s="42"/>
      <c r="P14" s="42"/>
      <c r="Q14" s="40"/>
      <c r="R14" s="45" t="s">
        <v>65</v>
      </c>
      <c r="S14" s="40"/>
      <c r="T14" s="45"/>
      <c r="U14" s="46"/>
      <c r="V14" s="45"/>
      <c r="W14" s="45"/>
      <c r="X14" s="45"/>
      <c r="Y14" s="42"/>
      <c r="Z14" s="40"/>
      <c r="AA14" s="45"/>
      <c r="AB14" s="45"/>
      <c r="AC14" s="45"/>
      <c r="AD14" s="45"/>
      <c r="AE14" s="358"/>
      <c r="AF14" s="359"/>
      <c r="AG14" s="51"/>
      <c r="AH14" s="52"/>
      <c r="AI14" s="39"/>
      <c r="AJ14" s="61"/>
      <c r="AK14" s="53"/>
      <c r="AL14" s="38"/>
      <c r="AM14" s="42"/>
      <c r="AN14" s="62"/>
      <c r="AO14" s="43"/>
      <c r="AP14" s="40"/>
      <c r="AQ14" s="40"/>
      <c r="AR14" s="43"/>
      <c r="AS14" s="40" t="s">
        <v>65</v>
      </c>
      <c r="AT14" s="45"/>
      <c r="AU14" s="47"/>
      <c r="AV14" s="48"/>
      <c r="AW14" s="49"/>
      <c r="AX14" s="63"/>
      <c r="AY14" s="43"/>
      <c r="AZ14" s="54"/>
      <c r="BA14" s="49"/>
      <c r="BB14" s="62"/>
      <c r="BC14" s="43"/>
      <c r="BD14" s="40"/>
      <c r="BE14" s="40"/>
      <c r="BF14" s="62"/>
      <c r="BG14" s="40"/>
      <c r="BH14" s="40" t="s">
        <v>65</v>
      </c>
      <c r="BI14" s="40"/>
      <c r="BJ14" s="40"/>
      <c r="BK14" s="50"/>
      <c r="BL14" s="100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3</v>
      </c>
      <c r="B15" s="75" t="s">
        <v>58</v>
      </c>
      <c r="C15" s="72"/>
      <c r="D15" s="40" t="s">
        <v>65</v>
      </c>
      <c r="E15" s="41"/>
      <c r="F15" s="42"/>
      <c r="G15" s="43"/>
      <c r="H15" s="40"/>
      <c r="I15" s="44"/>
      <c r="J15" s="40"/>
      <c r="K15" s="40"/>
      <c r="L15" s="40"/>
      <c r="M15" s="42"/>
      <c r="N15" s="42"/>
      <c r="O15" s="42"/>
      <c r="P15" s="42"/>
      <c r="Q15" s="40"/>
      <c r="R15" s="45" t="s">
        <v>65</v>
      </c>
      <c r="S15" s="40"/>
      <c r="T15" s="45"/>
      <c r="U15" s="46"/>
      <c r="V15" s="45"/>
      <c r="W15" s="45"/>
      <c r="X15" s="45"/>
      <c r="Y15" s="42"/>
      <c r="Z15" s="40"/>
      <c r="AA15" s="45"/>
      <c r="AB15" s="45"/>
      <c r="AC15" s="45"/>
      <c r="AD15" s="45"/>
      <c r="AE15" s="358"/>
      <c r="AF15" s="359"/>
      <c r="AG15" s="47"/>
      <c r="AH15" s="48"/>
      <c r="AI15" s="39"/>
      <c r="AJ15" s="61"/>
      <c r="AK15" s="43"/>
      <c r="AL15" s="38"/>
      <c r="AM15" s="42"/>
      <c r="AN15" s="62"/>
      <c r="AO15" s="43"/>
      <c r="AP15" s="40"/>
      <c r="AQ15" s="40"/>
      <c r="AR15" s="43"/>
      <c r="AS15" s="40" t="s">
        <v>65</v>
      </c>
      <c r="AT15" s="45"/>
      <c r="AU15" s="47"/>
      <c r="AV15" s="48"/>
      <c r="AW15" s="49"/>
      <c r="AX15" s="63"/>
      <c r="AY15" s="43"/>
      <c r="AZ15" s="40"/>
      <c r="BA15" s="49"/>
      <c r="BB15" s="62"/>
      <c r="BC15" s="43"/>
      <c r="BD15" s="40"/>
      <c r="BE15" s="40"/>
      <c r="BF15" s="62"/>
      <c r="BG15" s="40"/>
      <c r="BH15" s="40" t="s">
        <v>65</v>
      </c>
      <c r="BI15" s="40"/>
      <c r="BJ15" s="40"/>
      <c r="BK15" s="50"/>
      <c r="BL15" s="100"/>
      <c r="BM15" s="336">
        <f t="shared" si="0"/>
        <v>0</v>
      </c>
      <c r="BN15" s="276"/>
      <c r="BO15" s="337">
        <f t="shared" si="1"/>
        <v>0</v>
      </c>
      <c r="BP15" s="276"/>
      <c r="BQ15" s="337">
        <f t="shared" si="2"/>
        <v>0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 x14ac:dyDescent="0.2">
      <c r="A16" s="99">
        <v>4</v>
      </c>
      <c r="B16" s="75" t="s">
        <v>52</v>
      </c>
      <c r="C16" s="72"/>
      <c r="D16" s="40" t="s">
        <v>65</v>
      </c>
      <c r="E16" s="41"/>
      <c r="F16" s="42"/>
      <c r="G16" s="62">
        <v>5.0999999999999996</v>
      </c>
      <c r="H16" s="40"/>
      <c r="I16" s="44"/>
      <c r="J16" s="40"/>
      <c r="K16" s="40"/>
      <c r="L16" s="40"/>
      <c r="M16" s="42"/>
      <c r="N16" s="42"/>
      <c r="O16" s="42"/>
      <c r="P16" s="42"/>
      <c r="Q16" s="40"/>
      <c r="R16" s="45" t="s">
        <v>65</v>
      </c>
      <c r="S16" s="40"/>
      <c r="T16" s="45"/>
      <c r="U16" s="46"/>
      <c r="V16" s="45"/>
      <c r="W16" s="45"/>
      <c r="X16" s="45"/>
      <c r="Y16" s="42"/>
      <c r="Z16" s="40"/>
      <c r="AA16" s="45"/>
      <c r="AB16" s="45"/>
      <c r="AC16" s="45"/>
      <c r="AD16" s="45"/>
      <c r="AE16" s="358"/>
      <c r="AF16" s="359"/>
      <c r="AG16" s="47"/>
      <c r="AH16" s="48"/>
      <c r="AI16" s="39"/>
      <c r="AJ16" s="61"/>
      <c r="AK16" s="43"/>
      <c r="AL16" s="38"/>
      <c r="AM16" s="42"/>
      <c r="AN16" s="62"/>
      <c r="AO16" s="43"/>
      <c r="AP16" s="40"/>
      <c r="AQ16" s="40"/>
      <c r="AR16" s="43"/>
      <c r="AS16" s="40" t="s">
        <v>65</v>
      </c>
      <c r="AT16" s="45"/>
      <c r="AU16" s="47"/>
      <c r="AV16" s="48"/>
      <c r="AW16" s="49"/>
      <c r="AX16" s="63"/>
      <c r="AY16" s="43"/>
      <c r="AZ16" s="40"/>
      <c r="BA16" s="49"/>
      <c r="BB16" s="62"/>
      <c r="BC16" s="43"/>
      <c r="BD16" s="40"/>
      <c r="BE16" s="40"/>
      <c r="BF16" s="62"/>
      <c r="BG16" s="40"/>
      <c r="BH16" s="40" t="s">
        <v>65</v>
      </c>
      <c r="BI16" s="40"/>
      <c r="BJ16" s="40"/>
      <c r="BK16" s="50"/>
      <c r="BL16" s="100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5.75" customHeight="1" x14ac:dyDescent="0.2">
      <c r="A17" s="99">
        <v>5</v>
      </c>
      <c r="B17" s="75" t="s">
        <v>51</v>
      </c>
      <c r="C17" s="72"/>
      <c r="D17" s="40" t="s">
        <v>65</v>
      </c>
      <c r="E17" s="41"/>
      <c r="F17" s="42"/>
      <c r="G17" s="43"/>
      <c r="H17" s="40"/>
      <c r="I17" s="44"/>
      <c r="J17" s="40"/>
      <c r="K17" s="40"/>
      <c r="L17" s="40"/>
      <c r="M17" s="42"/>
      <c r="N17" s="42"/>
      <c r="O17" s="42"/>
      <c r="P17" s="42"/>
      <c r="Q17" s="40"/>
      <c r="R17" s="45" t="s">
        <v>65</v>
      </c>
      <c r="S17" s="40"/>
      <c r="T17" s="45"/>
      <c r="U17" s="46"/>
      <c r="V17" s="45"/>
      <c r="W17" s="45"/>
      <c r="X17" s="45"/>
      <c r="Y17" s="42"/>
      <c r="Z17" s="40"/>
      <c r="AA17" s="45"/>
      <c r="AB17" s="45"/>
      <c r="AC17" s="45"/>
      <c r="AD17" s="45"/>
      <c r="AE17" s="358"/>
      <c r="AF17" s="359"/>
      <c r="AG17" s="47"/>
      <c r="AH17" s="48"/>
      <c r="AI17" s="39"/>
      <c r="AJ17" s="61"/>
      <c r="AK17" s="43"/>
      <c r="AL17" s="38"/>
      <c r="AM17" s="42"/>
      <c r="AN17" s="62"/>
      <c r="AO17" s="43"/>
      <c r="AP17" s="40"/>
      <c r="AQ17" s="40"/>
      <c r="AR17" s="43"/>
      <c r="AS17" s="40" t="s">
        <v>65</v>
      </c>
      <c r="AT17" s="45"/>
      <c r="AU17" s="47"/>
      <c r="AV17" s="48"/>
      <c r="AW17" s="49"/>
      <c r="AX17" s="63"/>
      <c r="AY17" s="43"/>
      <c r="AZ17" s="40"/>
      <c r="BA17" s="49"/>
      <c r="BB17" s="62"/>
      <c r="BC17" s="43"/>
      <c r="BD17" s="40"/>
      <c r="BE17" s="40"/>
      <c r="BF17" s="62"/>
      <c r="BG17" s="40"/>
      <c r="BH17" s="40" t="s">
        <v>65</v>
      </c>
      <c r="BI17" s="40"/>
      <c r="BJ17" s="40"/>
      <c r="BK17" s="50"/>
      <c r="BL17" s="100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6</v>
      </c>
      <c r="B18" s="75" t="s">
        <v>62</v>
      </c>
      <c r="C18" s="72"/>
      <c r="D18" s="40" t="s">
        <v>65</v>
      </c>
      <c r="E18" s="41"/>
      <c r="F18" s="42"/>
      <c r="G18" s="43"/>
      <c r="H18" s="40"/>
      <c r="I18" s="44"/>
      <c r="J18" s="40"/>
      <c r="K18" s="40"/>
      <c r="L18" s="40"/>
      <c r="M18" s="42"/>
      <c r="N18" s="42"/>
      <c r="O18" s="42"/>
      <c r="P18" s="42"/>
      <c r="Q18" s="40"/>
      <c r="R18" s="45" t="s">
        <v>65</v>
      </c>
      <c r="S18" s="40"/>
      <c r="T18" s="45"/>
      <c r="U18" s="46"/>
      <c r="V18" s="45"/>
      <c r="W18" s="45"/>
      <c r="X18" s="45"/>
      <c r="Y18" s="42"/>
      <c r="Z18" s="40"/>
      <c r="AA18" s="45"/>
      <c r="AB18" s="45"/>
      <c r="AC18" s="45"/>
      <c r="AD18" s="45"/>
      <c r="AE18" s="358"/>
      <c r="AF18" s="359"/>
      <c r="AG18" s="47"/>
      <c r="AH18" s="48"/>
      <c r="AI18" s="39"/>
      <c r="AJ18" s="61"/>
      <c r="AK18" s="43"/>
      <c r="AL18" s="38"/>
      <c r="AM18" s="42"/>
      <c r="AN18" s="62"/>
      <c r="AO18" s="43"/>
      <c r="AP18" s="40"/>
      <c r="AQ18" s="40"/>
      <c r="AR18" s="43"/>
      <c r="AS18" s="40" t="s">
        <v>65</v>
      </c>
      <c r="AT18" s="45"/>
      <c r="AU18" s="47"/>
      <c r="AV18" s="48"/>
      <c r="AW18" s="49"/>
      <c r="AX18" s="63"/>
      <c r="AY18" s="43"/>
      <c r="AZ18" s="40"/>
      <c r="BA18" s="49"/>
      <c r="BB18" s="62"/>
      <c r="BC18" s="43"/>
      <c r="BD18" s="40"/>
      <c r="BE18" s="40"/>
      <c r="BF18" s="62"/>
      <c r="BG18" s="40"/>
      <c r="BH18" s="40" t="s">
        <v>65</v>
      </c>
      <c r="BI18" s="40"/>
      <c r="BJ18" s="40"/>
      <c r="BK18" s="50"/>
      <c r="BL18" s="100"/>
      <c r="BM18" s="336">
        <f t="shared" si="0"/>
        <v>0</v>
      </c>
      <c r="BN18" s="276"/>
      <c r="BO18" s="337">
        <f t="shared" si="1"/>
        <v>0</v>
      </c>
      <c r="BP18" s="276"/>
      <c r="BQ18" s="337">
        <f t="shared" si="2"/>
        <v>0</v>
      </c>
      <c r="BR18" s="338"/>
      <c r="BS18" s="66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7</v>
      </c>
      <c r="B19" s="75" t="s">
        <v>50</v>
      </c>
      <c r="C19" s="72"/>
      <c r="D19" s="40" t="s">
        <v>65</v>
      </c>
      <c r="E19" s="41"/>
      <c r="F19" s="42"/>
      <c r="G19" s="43"/>
      <c r="H19" s="40"/>
      <c r="I19" s="44"/>
      <c r="J19" s="40"/>
      <c r="K19" s="40"/>
      <c r="L19" s="40"/>
      <c r="M19" s="42"/>
      <c r="N19" s="42"/>
      <c r="O19" s="42"/>
      <c r="P19" s="42"/>
      <c r="Q19" s="40"/>
      <c r="R19" s="45" t="s">
        <v>65</v>
      </c>
      <c r="S19" s="40"/>
      <c r="T19" s="45"/>
      <c r="U19" s="46"/>
      <c r="V19" s="45"/>
      <c r="W19" s="45"/>
      <c r="X19" s="45"/>
      <c r="Y19" s="42"/>
      <c r="Z19" s="40"/>
      <c r="AA19" s="45"/>
      <c r="AB19" s="45"/>
      <c r="AC19" s="45"/>
      <c r="AD19" s="45"/>
      <c r="AE19" s="358"/>
      <c r="AF19" s="359"/>
      <c r="AG19" s="47"/>
      <c r="AH19" s="48"/>
      <c r="AI19" s="39"/>
      <c r="AJ19" s="61"/>
      <c r="AK19" s="43"/>
      <c r="AL19" s="38"/>
      <c r="AM19" s="42"/>
      <c r="AN19" s="62"/>
      <c r="AO19" s="43"/>
      <c r="AP19" s="40"/>
      <c r="AQ19" s="40"/>
      <c r="AR19" s="43"/>
      <c r="AS19" s="40" t="s">
        <v>65</v>
      </c>
      <c r="AT19" s="45"/>
      <c r="AU19" s="47"/>
      <c r="AV19" s="48"/>
      <c r="AW19" s="49"/>
      <c r="AX19" s="63"/>
      <c r="AY19" s="43"/>
      <c r="AZ19" s="40"/>
      <c r="BA19" s="49"/>
      <c r="BB19" s="62"/>
      <c r="BC19" s="43"/>
      <c r="BD19" s="40"/>
      <c r="BE19" s="40"/>
      <c r="BF19" s="62"/>
      <c r="BG19" s="40"/>
      <c r="BH19" s="40" t="s">
        <v>65</v>
      </c>
      <c r="BI19" s="40"/>
      <c r="BJ19" s="40"/>
      <c r="BK19" s="50"/>
      <c r="BL19" s="100"/>
      <c r="BM19" s="336">
        <f t="shared" si="0"/>
        <v>0</v>
      </c>
      <c r="BN19" s="276"/>
      <c r="BO19" s="337">
        <f t="shared" si="1"/>
        <v>0</v>
      </c>
      <c r="BP19" s="276"/>
      <c r="BQ19" s="337">
        <f t="shared" si="2"/>
        <v>0</v>
      </c>
      <c r="BR19" s="338"/>
      <c r="BS19" s="66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8</v>
      </c>
      <c r="B20" s="75" t="s">
        <v>61</v>
      </c>
      <c r="C20" s="72"/>
      <c r="D20" s="40" t="s">
        <v>65</v>
      </c>
      <c r="E20" s="41"/>
      <c r="F20" s="42"/>
      <c r="G20" s="43"/>
      <c r="H20" s="40"/>
      <c r="I20" s="44"/>
      <c r="J20" s="40"/>
      <c r="K20" s="40"/>
      <c r="L20" s="40"/>
      <c r="M20" s="42"/>
      <c r="N20" s="42"/>
      <c r="O20" s="42"/>
      <c r="P20" s="42"/>
      <c r="Q20" s="40"/>
      <c r="R20" s="45" t="s">
        <v>65</v>
      </c>
      <c r="S20" s="40"/>
      <c r="T20" s="45"/>
      <c r="U20" s="46"/>
      <c r="V20" s="45"/>
      <c r="W20" s="45"/>
      <c r="X20" s="45"/>
      <c r="Y20" s="42"/>
      <c r="Z20" s="40"/>
      <c r="AA20" s="45"/>
      <c r="AB20" s="45"/>
      <c r="AC20" s="45"/>
      <c r="AD20" s="45"/>
      <c r="AE20" s="358"/>
      <c r="AF20" s="359"/>
      <c r="AG20" s="47"/>
      <c r="AH20" s="48"/>
      <c r="AI20" s="39"/>
      <c r="AJ20" s="61"/>
      <c r="AK20" s="43"/>
      <c r="AL20" s="38"/>
      <c r="AM20" s="42"/>
      <c r="AN20" s="62"/>
      <c r="AO20" s="43"/>
      <c r="AP20" s="40"/>
      <c r="AQ20" s="40"/>
      <c r="AR20" s="43"/>
      <c r="AS20" s="40" t="s">
        <v>65</v>
      </c>
      <c r="AT20" s="45"/>
      <c r="AU20" s="47"/>
      <c r="AV20" s="48"/>
      <c r="AW20" s="49"/>
      <c r="AX20" s="63"/>
      <c r="AY20" s="43"/>
      <c r="AZ20" s="40"/>
      <c r="BA20" s="49"/>
      <c r="BB20" s="62"/>
      <c r="BC20" s="43"/>
      <c r="BD20" s="40"/>
      <c r="BE20" s="40"/>
      <c r="BF20" s="62"/>
      <c r="BG20" s="40"/>
      <c r="BH20" s="40" t="s">
        <v>65</v>
      </c>
      <c r="BI20" s="43"/>
      <c r="BJ20" s="43"/>
      <c r="BK20" s="50"/>
      <c r="BL20" s="100"/>
      <c r="BM20" s="336">
        <f t="shared" si="0"/>
        <v>0</v>
      </c>
      <c r="BN20" s="276"/>
      <c r="BO20" s="337">
        <f t="shared" si="1"/>
        <v>0</v>
      </c>
      <c r="BP20" s="276"/>
      <c r="BQ20" s="337">
        <f t="shared" si="2"/>
        <v>0</v>
      </c>
      <c r="BR20" s="338"/>
      <c r="BS20" s="67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9</v>
      </c>
      <c r="B21" s="75" t="s">
        <v>56</v>
      </c>
      <c r="C21" s="72"/>
      <c r="D21" s="40" t="s">
        <v>65</v>
      </c>
      <c r="E21" s="41"/>
      <c r="F21" s="42"/>
      <c r="G21" s="43"/>
      <c r="H21" s="40"/>
      <c r="I21" s="44"/>
      <c r="J21" s="40"/>
      <c r="K21" s="40"/>
      <c r="L21" s="40"/>
      <c r="M21" s="42"/>
      <c r="N21" s="42"/>
      <c r="O21" s="42"/>
      <c r="P21" s="42"/>
      <c r="Q21" s="40"/>
      <c r="R21" s="45" t="s">
        <v>65</v>
      </c>
      <c r="S21" s="40"/>
      <c r="T21" s="45"/>
      <c r="U21" s="46"/>
      <c r="V21" s="45"/>
      <c r="W21" s="45"/>
      <c r="X21" s="45"/>
      <c r="Y21" s="42"/>
      <c r="Z21" s="40"/>
      <c r="AA21" s="45"/>
      <c r="AB21" s="45"/>
      <c r="AC21" s="45"/>
      <c r="AD21" s="45"/>
      <c r="AE21" s="358"/>
      <c r="AF21" s="359"/>
      <c r="AG21" s="47"/>
      <c r="AH21" s="48"/>
      <c r="AI21" s="39"/>
      <c r="AJ21" s="61"/>
      <c r="AK21" s="43"/>
      <c r="AL21" s="38"/>
      <c r="AM21" s="42"/>
      <c r="AN21" s="62"/>
      <c r="AO21" s="43"/>
      <c r="AP21" s="40"/>
      <c r="AQ21" s="40"/>
      <c r="AR21" s="43"/>
      <c r="AS21" s="40" t="s">
        <v>65</v>
      </c>
      <c r="AT21" s="45"/>
      <c r="AU21" s="47"/>
      <c r="AV21" s="48"/>
      <c r="AW21" s="49"/>
      <c r="AX21" s="63"/>
      <c r="AY21" s="43"/>
      <c r="AZ21" s="40"/>
      <c r="BA21" s="49"/>
      <c r="BB21" s="62"/>
      <c r="BC21" s="43"/>
      <c r="BD21" s="40"/>
      <c r="BE21" s="40"/>
      <c r="BF21" s="62"/>
      <c r="BG21" s="40"/>
      <c r="BH21" s="40" t="s">
        <v>65</v>
      </c>
      <c r="BI21" s="40"/>
      <c r="BJ21" s="40"/>
      <c r="BK21" s="50"/>
      <c r="BL21" s="100"/>
      <c r="BM21" s="336">
        <f t="shared" si="0"/>
        <v>0</v>
      </c>
      <c r="BN21" s="276"/>
      <c r="BO21" s="337">
        <f t="shared" si="1"/>
        <v>0</v>
      </c>
      <c r="BP21" s="276"/>
      <c r="BQ21" s="337">
        <f t="shared" si="2"/>
        <v>0</v>
      </c>
      <c r="BR21" s="338"/>
      <c r="BS21" s="67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</row>
    <row r="22" spans="1:89" ht="19.5" customHeight="1" x14ac:dyDescent="0.2">
      <c r="A22" s="99">
        <v>10</v>
      </c>
      <c r="B22" s="75" t="s">
        <v>57</v>
      </c>
      <c r="C22" s="73"/>
      <c r="D22" s="58" t="s">
        <v>65</v>
      </c>
      <c r="E22" s="59"/>
      <c r="F22" s="60"/>
      <c r="G22" s="58"/>
      <c r="H22" s="58"/>
      <c r="I22" s="56"/>
      <c r="J22" s="40"/>
      <c r="K22" s="40"/>
      <c r="L22" s="40"/>
      <c r="M22" s="42"/>
      <c r="N22" s="42"/>
      <c r="O22" s="42"/>
      <c r="P22" s="42"/>
      <c r="Q22" s="40"/>
      <c r="R22" s="45" t="s">
        <v>65</v>
      </c>
      <c r="S22" s="40"/>
      <c r="T22" s="45"/>
      <c r="U22" s="46"/>
      <c r="V22" s="45"/>
      <c r="W22" s="45"/>
      <c r="X22" s="45"/>
      <c r="Y22" s="44"/>
      <c r="Z22" s="40"/>
      <c r="AA22" s="45"/>
      <c r="AB22" s="45"/>
      <c r="AC22" s="45"/>
      <c r="AD22" s="45"/>
      <c r="AE22" s="358"/>
      <c r="AF22" s="359"/>
      <c r="AG22" s="47"/>
      <c r="AH22" s="48"/>
      <c r="AI22" s="39"/>
      <c r="AJ22" s="61"/>
      <c r="AK22" s="43"/>
      <c r="AL22" s="38"/>
      <c r="AM22" s="44"/>
      <c r="AN22" s="62"/>
      <c r="AO22" s="43"/>
      <c r="AP22" s="40"/>
      <c r="AQ22" s="40"/>
      <c r="AR22" s="43"/>
      <c r="AS22" s="40" t="s">
        <v>65</v>
      </c>
      <c r="AT22" s="45"/>
      <c r="AU22" s="48"/>
      <c r="AV22" s="48"/>
      <c r="AW22" s="49"/>
      <c r="AX22" s="63"/>
      <c r="AY22" s="43"/>
      <c r="AZ22" s="40"/>
      <c r="BA22" s="44"/>
      <c r="BB22" s="62"/>
      <c r="BC22" s="43"/>
      <c r="BD22" s="40"/>
      <c r="BE22" s="40"/>
      <c r="BF22" s="62"/>
      <c r="BG22" s="40"/>
      <c r="BH22" s="40" t="s">
        <v>65</v>
      </c>
      <c r="BI22" s="40"/>
      <c r="BJ22" s="40"/>
      <c r="BK22" s="50"/>
      <c r="BL22" s="100"/>
      <c r="BM22" s="70"/>
      <c r="BN22" s="11"/>
      <c r="BO22" s="11"/>
      <c r="BP22" s="11"/>
      <c r="BQ22" s="11"/>
      <c r="BR22" s="13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9.5" customHeight="1" x14ac:dyDescent="0.2">
      <c r="A23" s="99">
        <v>11</v>
      </c>
      <c r="B23" s="75" t="s">
        <v>55</v>
      </c>
      <c r="C23" s="73"/>
      <c r="D23" s="58" t="s">
        <v>65</v>
      </c>
      <c r="E23" s="59"/>
      <c r="F23" s="60"/>
      <c r="G23" s="58">
        <v>5.2</v>
      </c>
      <c r="H23" s="58"/>
      <c r="I23" s="56"/>
      <c r="J23" s="40"/>
      <c r="K23" s="40"/>
      <c r="L23" s="40"/>
      <c r="M23" s="42"/>
      <c r="N23" s="42"/>
      <c r="O23" s="42"/>
      <c r="P23" s="42"/>
      <c r="Q23" s="40"/>
      <c r="R23" s="45" t="s">
        <v>65</v>
      </c>
      <c r="S23" s="40"/>
      <c r="T23" s="45"/>
      <c r="U23" s="46"/>
      <c r="V23" s="45"/>
      <c r="W23" s="45"/>
      <c r="X23" s="45"/>
      <c r="Y23" s="44"/>
      <c r="Z23" s="40"/>
      <c r="AA23" s="45"/>
      <c r="AB23" s="45"/>
      <c r="AC23" s="45"/>
      <c r="AD23" s="45"/>
      <c r="AE23" s="358"/>
      <c r="AF23" s="359"/>
      <c r="AG23" s="47"/>
      <c r="AH23" s="48"/>
      <c r="AI23" s="39"/>
      <c r="AJ23" s="61"/>
      <c r="AK23" s="43"/>
      <c r="AL23" s="38"/>
      <c r="AM23" s="44"/>
      <c r="AN23" s="62"/>
      <c r="AO23" s="43"/>
      <c r="AP23" s="40"/>
      <c r="AQ23" s="40"/>
      <c r="AR23" s="43"/>
      <c r="AS23" s="40" t="s">
        <v>65</v>
      </c>
      <c r="AT23" s="45"/>
      <c r="AU23" s="48"/>
      <c r="AV23" s="48"/>
      <c r="AW23" s="49"/>
      <c r="AX23" s="63"/>
      <c r="AY23" s="43"/>
      <c r="AZ23" s="40"/>
      <c r="BA23" s="44"/>
      <c r="BB23" s="62"/>
      <c r="BC23" s="43"/>
      <c r="BD23" s="40"/>
      <c r="BE23" s="40"/>
      <c r="BF23" s="62"/>
      <c r="BG23" s="40"/>
      <c r="BH23" s="40" t="s">
        <v>65</v>
      </c>
      <c r="BI23" s="40"/>
      <c r="BJ23" s="40"/>
      <c r="BK23" s="50"/>
      <c r="BL23" s="100"/>
      <c r="BM23" s="70"/>
      <c r="BN23" s="11"/>
      <c r="BO23" s="11"/>
      <c r="BP23" s="11"/>
      <c r="BQ23" s="11"/>
      <c r="BR23" s="13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</row>
    <row r="24" spans="1:89" ht="19.5" customHeight="1" x14ac:dyDescent="0.2">
      <c r="A24" s="99">
        <v>12</v>
      </c>
      <c r="B24" s="75" t="s">
        <v>49</v>
      </c>
      <c r="C24" s="73"/>
      <c r="D24" s="58" t="s">
        <v>65</v>
      </c>
      <c r="E24" s="59"/>
      <c r="F24" s="60"/>
      <c r="G24" s="58"/>
      <c r="H24" s="58"/>
      <c r="I24" s="56"/>
      <c r="J24" s="40"/>
      <c r="K24" s="40"/>
      <c r="L24" s="40"/>
      <c r="M24" s="42"/>
      <c r="N24" s="42"/>
      <c r="O24" s="42"/>
      <c r="P24" s="42"/>
      <c r="Q24" s="40"/>
      <c r="R24" s="45" t="s">
        <v>65</v>
      </c>
      <c r="S24" s="40"/>
      <c r="T24" s="45"/>
      <c r="U24" s="46"/>
      <c r="V24" s="45"/>
      <c r="W24" s="45"/>
      <c r="X24" s="45"/>
      <c r="Y24" s="44"/>
      <c r="Z24" s="40"/>
      <c r="AA24" s="45"/>
      <c r="AB24" s="45"/>
      <c r="AC24" s="45"/>
      <c r="AD24" s="45"/>
      <c r="AE24" s="358"/>
      <c r="AF24" s="359"/>
      <c r="AG24" s="47"/>
      <c r="AH24" s="48"/>
      <c r="AI24" s="39"/>
      <c r="AJ24" s="61"/>
      <c r="AK24" s="43"/>
      <c r="AL24" s="38"/>
      <c r="AM24" s="44"/>
      <c r="AN24" s="62"/>
      <c r="AO24" s="43"/>
      <c r="AP24" s="40"/>
      <c r="AQ24" s="40"/>
      <c r="AR24" s="43"/>
      <c r="AS24" s="40" t="s">
        <v>65</v>
      </c>
      <c r="AT24" s="45"/>
      <c r="AU24" s="48"/>
      <c r="AV24" s="48"/>
      <c r="AW24" s="49"/>
      <c r="AX24" s="63"/>
      <c r="AY24" s="43"/>
      <c r="AZ24" s="40"/>
      <c r="BA24" s="44"/>
      <c r="BB24" s="62"/>
      <c r="BC24" s="43"/>
      <c r="BD24" s="40"/>
      <c r="BE24" s="40"/>
      <c r="BF24" s="62"/>
      <c r="BG24" s="40"/>
      <c r="BH24" s="40" t="s">
        <v>65</v>
      </c>
      <c r="BI24" s="40"/>
      <c r="BJ24" s="40"/>
      <c r="BK24" s="50"/>
      <c r="BL24" s="100"/>
      <c r="BM24" s="76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x14ac:dyDescent="0.2">
      <c r="A25" s="99">
        <v>13</v>
      </c>
      <c r="B25" s="124" t="s">
        <v>59</v>
      </c>
      <c r="C25" s="73"/>
      <c r="D25" s="58" t="s">
        <v>65</v>
      </c>
      <c r="E25" s="59"/>
      <c r="F25" s="60"/>
      <c r="G25" s="58"/>
      <c r="H25" s="58"/>
      <c r="I25" s="56"/>
      <c r="J25" s="40"/>
      <c r="K25" s="40"/>
      <c r="L25" s="40"/>
      <c r="M25" s="42"/>
      <c r="N25" s="42"/>
      <c r="O25" s="42"/>
      <c r="P25" s="42"/>
      <c r="Q25" s="40"/>
      <c r="R25" s="45" t="s">
        <v>65</v>
      </c>
      <c r="S25" s="40"/>
      <c r="T25" s="45"/>
      <c r="U25" s="46"/>
      <c r="V25" s="45"/>
      <c r="W25" s="45"/>
      <c r="X25" s="45"/>
      <c r="Y25" s="44"/>
      <c r="Z25" s="40"/>
      <c r="AA25" s="45"/>
      <c r="AB25" s="45"/>
      <c r="AC25" s="45"/>
      <c r="AD25" s="45"/>
      <c r="AE25" s="358"/>
      <c r="AF25" s="359"/>
      <c r="AG25" s="47"/>
      <c r="AH25" s="48"/>
      <c r="AI25" s="39"/>
      <c r="AJ25" s="61"/>
      <c r="AK25" s="43"/>
      <c r="AL25" s="38"/>
      <c r="AM25" s="44"/>
      <c r="AN25" s="62"/>
      <c r="AO25" s="43"/>
      <c r="AP25" s="40"/>
      <c r="AQ25" s="40"/>
      <c r="AR25" s="43"/>
      <c r="AS25" s="40" t="s">
        <v>65</v>
      </c>
      <c r="AT25" s="45"/>
      <c r="AU25" s="48"/>
      <c r="AV25" s="48"/>
      <c r="AW25" s="49"/>
      <c r="AX25" s="63"/>
      <c r="AY25" s="43"/>
      <c r="AZ25" s="40"/>
      <c r="BA25" s="44"/>
      <c r="BB25" s="62"/>
      <c r="BC25" s="43"/>
      <c r="BD25" s="40"/>
      <c r="BE25" s="40"/>
      <c r="BF25" s="62"/>
      <c r="BG25" s="40"/>
      <c r="BH25" s="40" t="s">
        <v>67</v>
      </c>
      <c r="BI25" s="40"/>
      <c r="BJ25" s="40"/>
      <c r="BK25" s="50"/>
      <c r="BL25" s="100"/>
      <c r="BM25" s="76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x14ac:dyDescent="0.2">
      <c r="A26" s="99">
        <v>14</v>
      </c>
      <c r="B26" s="75" t="s">
        <v>54</v>
      </c>
      <c r="C26" s="73"/>
      <c r="D26" s="58" t="s">
        <v>65</v>
      </c>
      <c r="E26" s="59"/>
      <c r="F26" s="60"/>
      <c r="G26" s="58">
        <v>5.3</v>
      </c>
      <c r="H26" s="58"/>
      <c r="I26" s="56"/>
      <c r="J26" s="40"/>
      <c r="K26" s="40"/>
      <c r="L26" s="40"/>
      <c r="M26" s="42"/>
      <c r="N26" s="42"/>
      <c r="O26" s="42"/>
      <c r="P26" s="42"/>
      <c r="Q26" s="40"/>
      <c r="R26" s="45" t="s">
        <v>65</v>
      </c>
      <c r="S26" s="40"/>
      <c r="T26" s="45"/>
      <c r="U26" s="46"/>
      <c r="V26" s="45"/>
      <c r="W26" s="45"/>
      <c r="X26" s="45"/>
      <c r="Y26" s="44"/>
      <c r="Z26" s="40"/>
      <c r="AA26" s="45"/>
      <c r="AB26" s="45"/>
      <c r="AC26" s="45"/>
      <c r="AD26" s="45"/>
      <c r="AE26" s="358"/>
      <c r="AF26" s="359"/>
      <c r="AG26" s="47"/>
      <c r="AH26" s="48"/>
      <c r="AI26" s="39"/>
      <c r="AJ26" s="61"/>
      <c r="AK26" s="43"/>
      <c r="AL26" s="38"/>
      <c r="AM26" s="44"/>
      <c r="AN26" s="62"/>
      <c r="AO26" s="43"/>
      <c r="AP26" s="40"/>
      <c r="AQ26" s="40"/>
      <c r="AR26" s="43"/>
      <c r="AS26" s="40" t="s">
        <v>65</v>
      </c>
      <c r="AT26" s="45"/>
      <c r="AU26" s="48"/>
      <c r="AV26" s="48"/>
      <c r="AW26" s="49"/>
      <c r="AX26" s="63"/>
      <c r="AY26" s="43"/>
      <c r="AZ26" s="40"/>
      <c r="BA26" s="44"/>
      <c r="BB26" s="62"/>
      <c r="BC26" s="43"/>
      <c r="BD26" s="40"/>
      <c r="BE26" s="40"/>
      <c r="BF26" s="62"/>
      <c r="BG26" s="40"/>
      <c r="BH26" s="40" t="s">
        <v>65</v>
      </c>
      <c r="BI26" s="40"/>
      <c r="BJ26" s="40"/>
      <c r="BK26" s="50"/>
      <c r="BL26" s="100"/>
      <c r="BM26" s="76"/>
      <c r="BN26" s="70"/>
      <c r="BO26" s="68"/>
      <c r="BP26" s="70"/>
      <c r="BQ26" s="68"/>
      <c r="BR26" s="71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</row>
    <row r="27" spans="1:89" ht="19.5" customHeight="1" x14ac:dyDescent="0.2">
      <c r="A27" s="99">
        <v>15</v>
      </c>
      <c r="B27" s="75" t="s">
        <v>47</v>
      </c>
      <c r="C27" s="73"/>
      <c r="D27" s="58" t="s">
        <v>65</v>
      </c>
      <c r="E27" s="59"/>
      <c r="F27" s="60"/>
      <c r="G27" s="58"/>
      <c r="H27" s="58"/>
      <c r="I27" s="56"/>
      <c r="J27" s="40"/>
      <c r="K27" s="40"/>
      <c r="L27" s="40"/>
      <c r="M27" s="42"/>
      <c r="N27" s="42"/>
      <c r="O27" s="42"/>
      <c r="P27" s="42"/>
      <c r="Q27" s="40"/>
      <c r="R27" s="45" t="s">
        <v>65</v>
      </c>
      <c r="S27" s="40"/>
      <c r="T27" s="45"/>
      <c r="U27" s="46"/>
      <c r="V27" s="45"/>
      <c r="W27" s="45"/>
      <c r="X27" s="45"/>
      <c r="Y27" s="44"/>
      <c r="Z27" s="40"/>
      <c r="AA27" s="45"/>
      <c r="AB27" s="45"/>
      <c r="AC27" s="45"/>
      <c r="AD27" s="45"/>
      <c r="AE27" s="358"/>
      <c r="AF27" s="359"/>
      <c r="AG27" s="47"/>
      <c r="AH27" s="48"/>
      <c r="AI27" s="39"/>
      <c r="AJ27" s="61"/>
      <c r="AK27" s="43"/>
      <c r="AL27" s="38"/>
      <c r="AM27" s="44"/>
      <c r="AN27" s="62"/>
      <c r="AO27" s="43"/>
      <c r="AP27" s="40"/>
      <c r="AQ27" s="40"/>
      <c r="AR27" s="43"/>
      <c r="AS27" s="40" t="s">
        <v>65</v>
      </c>
      <c r="AT27" s="45"/>
      <c r="AU27" s="48"/>
      <c r="AV27" s="48"/>
      <c r="AW27" s="49"/>
      <c r="AX27" s="63"/>
      <c r="AY27" s="43"/>
      <c r="AZ27" s="40"/>
      <c r="BA27" s="44"/>
      <c r="BB27" s="62"/>
      <c r="BC27" s="43"/>
      <c r="BD27" s="40"/>
      <c r="BE27" s="40"/>
      <c r="BF27" s="62"/>
      <c r="BG27" s="40"/>
      <c r="BH27" s="40" t="s">
        <v>65</v>
      </c>
      <c r="BI27" s="40"/>
      <c r="BJ27" s="40"/>
      <c r="BK27" s="50"/>
      <c r="BL27" s="100"/>
      <c r="BM27" s="76"/>
      <c r="BN27" s="70"/>
      <c r="BO27" s="68"/>
      <c r="BP27" s="70"/>
      <c r="BQ27" s="68"/>
      <c r="BR27" s="71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</row>
    <row r="28" spans="1:89" ht="19.5" customHeight="1" thickBot="1" x14ac:dyDescent="0.25">
      <c r="A28" s="101">
        <v>16</v>
      </c>
      <c r="B28" s="102" t="s">
        <v>48</v>
      </c>
      <c r="C28" s="103"/>
      <c r="D28" s="104" t="s">
        <v>65</v>
      </c>
      <c r="E28" s="105"/>
      <c r="F28" s="106"/>
      <c r="G28" s="104"/>
      <c r="H28" s="104"/>
      <c r="I28" s="107"/>
      <c r="J28" s="108"/>
      <c r="K28" s="108"/>
      <c r="L28" s="108"/>
      <c r="M28" s="109"/>
      <c r="N28" s="109"/>
      <c r="O28" s="109"/>
      <c r="P28" s="109"/>
      <c r="Q28" s="108"/>
      <c r="R28" s="110" t="s">
        <v>65</v>
      </c>
      <c r="S28" s="108"/>
      <c r="T28" s="110"/>
      <c r="U28" s="111"/>
      <c r="V28" s="110"/>
      <c r="W28" s="110"/>
      <c r="X28" s="110"/>
      <c r="Y28" s="112"/>
      <c r="Z28" s="108"/>
      <c r="AA28" s="110"/>
      <c r="AB28" s="110"/>
      <c r="AC28" s="110"/>
      <c r="AD28" s="110"/>
      <c r="AE28" s="360"/>
      <c r="AF28" s="361"/>
      <c r="AG28" s="113"/>
      <c r="AH28" s="114"/>
      <c r="AI28" s="115"/>
      <c r="AJ28" s="116"/>
      <c r="AK28" s="117"/>
      <c r="AL28" s="118"/>
      <c r="AM28" s="112"/>
      <c r="AN28" s="119"/>
      <c r="AO28" s="117"/>
      <c r="AP28" s="108"/>
      <c r="AQ28" s="108"/>
      <c r="AR28" s="117"/>
      <c r="AS28" s="108" t="s">
        <v>65</v>
      </c>
      <c r="AT28" s="110"/>
      <c r="AU28" s="114"/>
      <c r="AV28" s="114"/>
      <c r="AW28" s="120"/>
      <c r="AX28" s="121"/>
      <c r="AY28" s="117"/>
      <c r="AZ28" s="108"/>
      <c r="BA28" s="112"/>
      <c r="BB28" s="119"/>
      <c r="BC28" s="117"/>
      <c r="BD28" s="108"/>
      <c r="BE28" s="108"/>
      <c r="BF28" s="119"/>
      <c r="BG28" s="108"/>
      <c r="BH28" s="108" t="s">
        <v>65</v>
      </c>
      <c r="BI28" s="108"/>
      <c r="BJ28" s="108"/>
      <c r="BK28" s="122"/>
      <c r="BL28" s="123"/>
      <c r="BM28" s="76"/>
      <c r="BN28" s="70"/>
      <c r="BO28" s="68"/>
      <c r="BP28" s="70"/>
      <c r="BQ28" s="68"/>
      <c r="BR28" s="71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</row>
    <row r="29" spans="1:89" ht="19.5" customHeight="1" thickBot="1" x14ac:dyDescent="0.25">
      <c r="A29" s="350"/>
      <c r="B29" s="351"/>
      <c r="C29" s="74"/>
      <c r="D29" s="57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7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7"/>
      <c r="AG29" s="55"/>
      <c r="AH29" s="57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354"/>
      <c r="BN29" s="355"/>
      <c r="BO29" s="352"/>
      <c r="BP29" s="355"/>
      <c r="BQ29" s="352"/>
      <c r="BR29" s="353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 x14ac:dyDescent="0.2">
      <c r="A30" s="256" t="s">
        <v>16</v>
      </c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  <c r="AA30" s="257"/>
      <c r="AB30" s="257"/>
      <c r="AC30" s="257"/>
      <c r="AD30" s="257"/>
      <c r="AE30" s="257"/>
      <c r="AF30" s="257"/>
      <c r="AG30" s="257"/>
      <c r="AH30" s="257"/>
      <c r="AI30" s="257"/>
      <c r="AJ30" s="257"/>
      <c r="AK30" s="257"/>
      <c r="AL30" s="257"/>
      <c r="AM30" s="257"/>
      <c r="AN30" s="257"/>
      <c r="AO30" s="257"/>
      <c r="AP30" s="257"/>
      <c r="AQ30" s="257"/>
      <c r="AR30" s="257"/>
      <c r="AS30" s="257"/>
      <c r="AT30" s="257"/>
      <c r="AU30" s="257"/>
      <c r="AV30" s="257"/>
      <c r="AW30" s="257"/>
      <c r="AX30" s="257"/>
      <c r="AY30" s="257"/>
      <c r="AZ30" s="257"/>
      <c r="BA30" s="257"/>
      <c r="BB30" s="257"/>
      <c r="BC30" s="257"/>
      <c r="BD30" s="257"/>
      <c r="BE30" s="257"/>
      <c r="BF30" s="257"/>
      <c r="BG30" s="257"/>
      <c r="BH30" s="257"/>
      <c r="BI30" s="258"/>
      <c r="BJ30" s="258"/>
      <c r="BK30" s="257"/>
      <c r="BL30" s="257"/>
      <c r="BM30" s="257"/>
      <c r="BN30" s="257"/>
      <c r="BO30" s="257"/>
      <c r="BP30" s="257"/>
      <c r="BQ30" s="257"/>
      <c r="BR30" s="25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53.25" customHeight="1" x14ac:dyDescent="0.25">
      <c r="A31" s="260"/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261"/>
      <c r="BF31" s="261"/>
      <c r="BG31" s="261"/>
      <c r="BH31" s="261"/>
      <c r="BI31" s="262"/>
      <c r="BJ31" s="262"/>
      <c r="BK31" s="261"/>
      <c r="BL31" s="261"/>
      <c r="BM31" s="261"/>
      <c r="BN31" s="261"/>
      <c r="BO31" s="261"/>
      <c r="BP31" s="261"/>
      <c r="BQ31" s="261"/>
      <c r="BR31" s="263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</row>
    <row r="32" spans="1:89" ht="26.25" customHeight="1" x14ac:dyDescent="0.25">
      <c r="A32" s="242" t="s">
        <v>17</v>
      </c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  <c r="AE32" s="243"/>
      <c r="AF32" s="243"/>
      <c r="AG32" s="243"/>
      <c r="AH32" s="243"/>
      <c r="AI32" s="243"/>
      <c r="AJ32" s="243"/>
      <c r="AK32" s="243"/>
      <c r="AL32" s="243"/>
      <c r="AM32" s="243"/>
      <c r="AN32" s="243"/>
      <c r="AO32" s="243"/>
      <c r="AP32" s="243"/>
      <c r="AQ32" s="243"/>
      <c r="AR32" s="243"/>
      <c r="AS32" s="243"/>
      <c r="AT32" s="243"/>
      <c r="AU32" s="243"/>
      <c r="AV32" s="243"/>
      <c r="AW32" s="243"/>
      <c r="AX32" s="243"/>
      <c r="AY32" s="243"/>
      <c r="AZ32" s="243"/>
      <c r="BA32" s="243"/>
      <c r="BB32" s="243"/>
      <c r="BC32" s="243"/>
      <c r="BD32" s="243"/>
      <c r="BE32" s="243"/>
      <c r="BF32" s="243"/>
      <c r="BG32" s="243"/>
      <c r="BH32" s="243"/>
      <c r="BI32" s="244"/>
      <c r="BJ32" s="244"/>
      <c r="BK32" s="243"/>
      <c r="BL32" s="243"/>
      <c r="BM32" s="243"/>
      <c r="BN32" s="243"/>
      <c r="BO32" s="243"/>
      <c r="BP32" s="243"/>
      <c r="BQ32" s="243"/>
      <c r="BR32" s="245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</row>
    <row r="33" spans="1:89" ht="18" customHeight="1" x14ac:dyDescent="0.25">
      <c r="A33" s="14" t="s">
        <v>18</v>
      </c>
      <c r="B33" s="15"/>
      <c r="C33" s="1"/>
      <c r="D33" s="16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8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64"/>
      <c r="BJ33" s="64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25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 x14ac:dyDescent="0.25">
      <c r="A79" s="1"/>
      <c r="B79" s="15"/>
      <c r="C79" s="19"/>
      <c r="D79" s="19"/>
      <c r="E79" s="17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8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J79" s="20"/>
      <c r="AK79" s="20"/>
      <c r="AL79" s="20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65"/>
      <c r="BJ79" s="65"/>
      <c r="BK79" s="19"/>
      <c r="BL79" s="19"/>
      <c r="BM79" s="19"/>
      <c r="BN79" s="19"/>
      <c r="BO79" s="19"/>
      <c r="BP79" s="19"/>
      <c r="BQ79" s="19"/>
      <c r="BR79" s="19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 x14ac:dyDescent="0.25">
      <c r="A80" s="1"/>
      <c r="B80" s="15"/>
      <c r="C80" s="19"/>
      <c r="D80" s="19"/>
      <c r="E80" s="17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8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J80" s="20"/>
      <c r="AK80" s="20"/>
      <c r="AL80" s="20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65"/>
      <c r="BJ80" s="65"/>
      <c r="BK80" s="19"/>
      <c r="BL80" s="19"/>
      <c r="BM80" s="19"/>
      <c r="BN80" s="19"/>
      <c r="BO80" s="19"/>
      <c r="BP80" s="19"/>
      <c r="BQ80" s="19"/>
      <c r="BR80" s="19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 x14ac:dyDescent="0.25">
      <c r="A81" s="1"/>
      <c r="B81" s="15"/>
      <c r="C81" s="19"/>
      <c r="D81" s="19"/>
      <c r="E81" s="17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8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J81" s="20"/>
      <c r="AK81" s="20"/>
      <c r="AL81" s="20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65"/>
      <c r="BJ81" s="65"/>
      <c r="BK81" s="19"/>
      <c r="BL81" s="19"/>
      <c r="BM81" s="19"/>
      <c r="BN81" s="19"/>
      <c r="BO81" s="19"/>
      <c r="BP81" s="19"/>
      <c r="BQ81" s="19"/>
      <c r="BR81" s="19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</sheetData>
  <sortState xmlns:xlrd2="http://schemas.microsoft.com/office/spreadsheetml/2017/richdata2" ref="B13:B52">
    <sortCondition ref="B13:B52"/>
  </sortState>
  <mergeCells count="89">
    <mergeCell ref="BM21:BN21"/>
    <mergeCell ref="BO21:BP21"/>
    <mergeCell ref="BQ21:BR21"/>
    <mergeCell ref="A30:BR31"/>
    <mergeCell ref="A32:BR32"/>
    <mergeCell ref="A29:B29"/>
    <mergeCell ref="BQ29:BR29"/>
    <mergeCell ref="BM29:BN29"/>
    <mergeCell ref="BO29:BP29"/>
    <mergeCell ref="AE13:AF28"/>
    <mergeCell ref="BM20:BN20"/>
    <mergeCell ref="BO20:BP20"/>
    <mergeCell ref="BQ20:BR20"/>
    <mergeCell ref="BM18:BN18"/>
    <mergeCell ref="BO18:BP18"/>
    <mergeCell ref="BQ18:BR18"/>
    <mergeCell ref="BM19:BN19"/>
    <mergeCell ref="BO19:BP19"/>
    <mergeCell ref="BQ19:BR19"/>
    <mergeCell ref="BM17:BN17"/>
    <mergeCell ref="BO17:BP17"/>
    <mergeCell ref="BQ17:BR17"/>
    <mergeCell ref="BM14:BN14"/>
    <mergeCell ref="BO14:BP14"/>
    <mergeCell ref="BQ14:BR14"/>
    <mergeCell ref="BM16:BN16"/>
    <mergeCell ref="BO16:BP16"/>
    <mergeCell ref="BQ16:BR16"/>
    <mergeCell ref="BM15:BN15"/>
    <mergeCell ref="BO15:BP15"/>
    <mergeCell ref="BQ15:BR15"/>
    <mergeCell ref="BM13:BN13"/>
    <mergeCell ref="BO13:BP13"/>
    <mergeCell ref="BQ13:BR13"/>
    <mergeCell ref="BM10:BR11"/>
    <mergeCell ref="AM11:AN11"/>
    <mergeCell ref="AO11:AP11"/>
    <mergeCell ref="AQ11:AR11"/>
    <mergeCell ref="AS11:AT11"/>
    <mergeCell ref="AU11:AV11"/>
    <mergeCell ref="AW11:AX11"/>
    <mergeCell ref="BI11:BJ11"/>
    <mergeCell ref="BO12:BP12"/>
    <mergeCell ref="BQ12:BR12"/>
    <mergeCell ref="C10:BL10"/>
    <mergeCell ref="BM12:BN12"/>
    <mergeCell ref="K11:L11"/>
    <mergeCell ref="BE9:BK9"/>
    <mergeCell ref="AY11:AZ11"/>
    <mergeCell ref="BA11:BB11"/>
    <mergeCell ref="Q11:R11"/>
    <mergeCell ref="S11:T11"/>
    <mergeCell ref="U11:V11"/>
    <mergeCell ref="W11:X11"/>
    <mergeCell ref="BC11:BD11"/>
    <mergeCell ref="BE11:BF11"/>
    <mergeCell ref="BG11:BH11"/>
    <mergeCell ref="BK11:BL11"/>
    <mergeCell ref="AG11:AH11"/>
    <mergeCell ref="AI11:AJ11"/>
    <mergeCell ref="AK11:AL11"/>
    <mergeCell ref="Y11:Z11"/>
    <mergeCell ref="AA11:AB11"/>
    <mergeCell ref="AC11:AD11"/>
    <mergeCell ref="AE11:AF11"/>
    <mergeCell ref="A10:A12"/>
    <mergeCell ref="G11:H11"/>
    <mergeCell ref="I11:J11"/>
    <mergeCell ref="M11:N11"/>
    <mergeCell ref="O11:P11"/>
    <mergeCell ref="B10:B12"/>
    <mergeCell ref="C11:D11"/>
    <mergeCell ref="E11:F11"/>
    <mergeCell ref="Q8:BR8"/>
    <mergeCell ref="BL9:BR9"/>
    <mergeCell ref="A1:B6"/>
    <mergeCell ref="A7:B7"/>
    <mergeCell ref="C7:AN7"/>
    <mergeCell ref="AO7:AS7"/>
    <mergeCell ref="AT7:AY7"/>
    <mergeCell ref="AZ7:BD7"/>
    <mergeCell ref="C1:BL6"/>
    <mergeCell ref="BM1:BR6"/>
    <mergeCell ref="BE7:BR7"/>
    <mergeCell ref="A8:B8"/>
    <mergeCell ref="F8:G8"/>
    <mergeCell ref="M8:N8"/>
    <mergeCell ref="A9:AV9"/>
    <mergeCell ref="AW9:BD9"/>
  </mergeCells>
  <phoneticPr fontId="17" type="noConversion"/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3" max="16383" man="1"/>
  </rowBreaks>
  <colBreaks count="1" manualBreakCount="1">
    <brk id="7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K81"/>
  <sheetViews>
    <sheetView view="pageBreakPreview" topLeftCell="H11" zoomScaleNormal="100" zoomScaleSheetLayoutView="100" workbookViewId="0">
      <selection activeCell="W27" sqref="W27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5.5703125" customWidth="1"/>
    <col min="8" max="8" width="3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45778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45807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64" t="s">
        <v>68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24">
        <v>2</v>
      </c>
      <c r="F11" s="325"/>
      <c r="G11" s="328">
        <v>3</v>
      </c>
      <c r="H11" s="325"/>
      <c r="I11" s="324">
        <v>4</v>
      </c>
      <c r="J11" s="325"/>
      <c r="K11" s="328">
        <v>5</v>
      </c>
      <c r="L11" s="325"/>
      <c r="M11" s="333">
        <v>6</v>
      </c>
      <c r="N11" s="278"/>
      <c r="O11" s="328">
        <v>7</v>
      </c>
      <c r="P11" s="325"/>
      <c r="Q11" s="363">
        <v>8</v>
      </c>
      <c r="R11" s="276"/>
      <c r="S11" s="275">
        <v>9</v>
      </c>
      <c r="T11" s="276"/>
      <c r="U11" s="363">
        <v>10</v>
      </c>
      <c r="V11" s="276"/>
      <c r="W11" s="275">
        <v>11</v>
      </c>
      <c r="X11" s="276"/>
      <c r="Y11" s="363">
        <v>12</v>
      </c>
      <c r="Z11" s="276"/>
      <c r="AA11" s="277">
        <v>13</v>
      </c>
      <c r="AB11" s="278"/>
      <c r="AC11" s="363">
        <v>14</v>
      </c>
      <c r="AD11" s="276"/>
      <c r="AE11" s="275">
        <v>15</v>
      </c>
      <c r="AF11" s="276"/>
      <c r="AG11" s="363">
        <v>16</v>
      </c>
      <c r="AH11" s="276"/>
      <c r="AI11" s="275">
        <v>17</v>
      </c>
      <c r="AJ11" s="276"/>
      <c r="AK11" s="363">
        <v>18</v>
      </c>
      <c r="AL11" s="276"/>
      <c r="AM11" s="275">
        <v>19</v>
      </c>
      <c r="AN11" s="276"/>
      <c r="AO11" s="362">
        <v>20</v>
      </c>
      <c r="AP11" s="278"/>
      <c r="AQ11" s="275">
        <v>21</v>
      </c>
      <c r="AR11" s="276"/>
      <c r="AS11" s="363">
        <v>22</v>
      </c>
      <c r="AT11" s="276"/>
      <c r="AU11" s="275">
        <v>23</v>
      </c>
      <c r="AV11" s="276"/>
      <c r="AW11" s="363">
        <v>24</v>
      </c>
      <c r="AX11" s="276"/>
      <c r="AY11" s="275">
        <v>25</v>
      </c>
      <c r="AZ11" s="276"/>
      <c r="BA11" s="363">
        <v>26</v>
      </c>
      <c r="BB11" s="276"/>
      <c r="BC11" s="277">
        <v>27</v>
      </c>
      <c r="BD11" s="278"/>
      <c r="BE11" s="363">
        <v>28</v>
      </c>
      <c r="BF11" s="276"/>
      <c r="BG11" s="275">
        <v>29</v>
      </c>
      <c r="BH11" s="276"/>
      <c r="BI11" s="324">
        <v>30</v>
      </c>
      <c r="BJ11" s="325"/>
      <c r="BK11" s="334">
        <v>31</v>
      </c>
      <c r="BL11" s="335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79" t="s">
        <v>11</v>
      </c>
      <c r="F12" s="79" t="s">
        <v>12</v>
      </c>
      <c r="G12" s="80" t="s">
        <v>11</v>
      </c>
      <c r="H12" s="80" t="s">
        <v>12</v>
      </c>
      <c r="I12" s="80" t="s">
        <v>11</v>
      </c>
      <c r="J12" s="80" t="s">
        <v>12</v>
      </c>
      <c r="K12" s="80" t="s">
        <v>11</v>
      </c>
      <c r="L12" s="80" t="s">
        <v>12</v>
      </c>
      <c r="M12" s="127" t="s">
        <v>11</v>
      </c>
      <c r="N12" s="127" t="s">
        <v>12</v>
      </c>
      <c r="O12" s="79" t="s">
        <v>11</v>
      </c>
      <c r="P12" s="79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125" t="s">
        <v>11</v>
      </c>
      <c r="V12" s="125" t="s">
        <v>12</v>
      </c>
      <c r="W12" s="125" t="s">
        <v>11</v>
      </c>
      <c r="X12" s="125" t="s">
        <v>12</v>
      </c>
      <c r="Y12" s="125" t="s">
        <v>11</v>
      </c>
      <c r="Z12" s="125" t="s">
        <v>12</v>
      </c>
      <c r="AA12" s="77" t="s">
        <v>11</v>
      </c>
      <c r="AB12" s="78" t="s">
        <v>12</v>
      </c>
      <c r="AC12" s="126" t="s">
        <v>11</v>
      </c>
      <c r="AD12" s="125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126" t="s">
        <v>11</v>
      </c>
      <c r="AJ12" s="125" t="s">
        <v>12</v>
      </c>
      <c r="AK12" s="126" t="s">
        <v>11</v>
      </c>
      <c r="AL12" s="125" t="s">
        <v>12</v>
      </c>
      <c r="AM12" s="126" t="s">
        <v>11</v>
      </c>
      <c r="AN12" s="125" t="s">
        <v>12</v>
      </c>
      <c r="AO12" s="77" t="s">
        <v>11</v>
      </c>
      <c r="AP12" s="78" t="s">
        <v>12</v>
      </c>
      <c r="AQ12" s="126" t="s">
        <v>11</v>
      </c>
      <c r="AR12" s="125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126" t="s">
        <v>11</v>
      </c>
      <c r="AX12" s="125" t="s">
        <v>12</v>
      </c>
      <c r="AY12" s="126" t="s">
        <v>11</v>
      </c>
      <c r="AZ12" s="125" t="s">
        <v>12</v>
      </c>
      <c r="BA12" s="126" t="s">
        <v>11</v>
      </c>
      <c r="BB12" s="125" t="s">
        <v>12</v>
      </c>
      <c r="BC12" s="77" t="s">
        <v>11</v>
      </c>
      <c r="BD12" s="78" t="s">
        <v>12</v>
      </c>
      <c r="BE12" s="126" t="s">
        <v>11</v>
      </c>
      <c r="BF12" s="125" t="s">
        <v>12</v>
      </c>
      <c r="BG12" s="126" t="s">
        <v>11</v>
      </c>
      <c r="BH12" s="125" t="s">
        <v>12</v>
      </c>
      <c r="BI12" s="81" t="s">
        <v>11</v>
      </c>
      <c r="BJ12" s="80" t="s">
        <v>12</v>
      </c>
      <c r="BK12" s="81" t="s">
        <v>11</v>
      </c>
      <c r="BL12" s="80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84"/>
      <c r="D13" s="85"/>
      <c r="E13" s="86"/>
      <c r="F13" s="87"/>
      <c r="G13" s="88"/>
      <c r="H13" s="85"/>
      <c r="I13" s="89"/>
      <c r="J13" s="85"/>
      <c r="K13" s="85"/>
      <c r="L13" s="85"/>
      <c r="M13" s="87"/>
      <c r="N13" s="85" t="s">
        <v>65</v>
      </c>
      <c r="O13" s="87"/>
      <c r="P13" s="87"/>
      <c r="Q13" s="85"/>
      <c r="R13" s="90"/>
      <c r="S13" s="85"/>
      <c r="T13" s="90"/>
      <c r="U13" s="91"/>
      <c r="V13" s="90"/>
      <c r="W13" s="90"/>
      <c r="X13" s="90"/>
      <c r="Y13" s="87"/>
      <c r="Z13" s="85"/>
      <c r="AA13" s="90"/>
      <c r="AB13" s="95" t="s">
        <v>65</v>
      </c>
      <c r="AC13" s="90"/>
      <c r="AD13" s="90"/>
      <c r="AE13" s="90"/>
      <c r="AF13" s="90"/>
      <c r="AG13" s="92"/>
      <c r="AH13" s="93"/>
      <c r="AI13" s="94"/>
      <c r="AJ13" s="95"/>
      <c r="AK13" s="88"/>
      <c r="AL13" s="88"/>
      <c r="AM13" s="90"/>
      <c r="AN13" s="96"/>
      <c r="AO13" s="88"/>
      <c r="AP13" s="85" t="s">
        <v>65</v>
      </c>
      <c r="AQ13" s="85"/>
      <c r="AR13" s="88"/>
      <c r="AS13" s="85"/>
      <c r="AT13" s="90"/>
      <c r="AU13" s="92"/>
      <c r="AV13" s="93"/>
      <c r="AW13" s="94"/>
      <c r="AX13" s="95"/>
      <c r="AY13" s="88"/>
      <c r="AZ13" s="85"/>
      <c r="BA13" s="94"/>
      <c r="BB13" s="96"/>
      <c r="BC13" s="88"/>
      <c r="BD13" s="95" t="s">
        <v>65</v>
      </c>
      <c r="BE13" s="85"/>
      <c r="BF13" s="96"/>
      <c r="BG13" s="85"/>
      <c r="BH13" s="85"/>
      <c r="BI13" s="85"/>
      <c r="BJ13" s="85"/>
      <c r="BK13" s="97"/>
      <c r="BL13" s="98"/>
      <c r="BM13" s="336">
        <f t="shared" ref="BM13:BM21" si="0">COUNTIF(C13:BL13,"E")</f>
        <v>0</v>
      </c>
      <c r="BN13" s="276"/>
      <c r="BO13" s="337">
        <f t="shared" ref="BO13:BO21" si="1">COUNTIF(C13:BL13,"F")</f>
        <v>0</v>
      </c>
      <c r="BP13" s="276"/>
      <c r="BQ13" s="337">
        <f t="shared" ref="BQ13:BQ21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72"/>
      <c r="D14" s="40"/>
      <c r="E14" s="41"/>
      <c r="F14" s="42"/>
      <c r="G14" s="43"/>
      <c r="H14" s="40"/>
      <c r="I14" s="44"/>
      <c r="J14" s="40"/>
      <c r="K14" s="40"/>
      <c r="L14" s="40"/>
      <c r="M14" s="42"/>
      <c r="N14" s="40" t="s">
        <v>65</v>
      </c>
      <c r="O14" s="42"/>
      <c r="P14" s="42"/>
      <c r="Q14" s="40"/>
      <c r="R14" s="45"/>
      <c r="S14" s="40"/>
      <c r="T14" s="45"/>
      <c r="U14" s="46"/>
      <c r="V14" s="45"/>
      <c r="W14" s="45"/>
      <c r="X14" s="45"/>
      <c r="Y14" s="42"/>
      <c r="Z14" s="40"/>
      <c r="AA14" s="45"/>
      <c r="AB14" s="63" t="s">
        <v>65</v>
      </c>
      <c r="AC14" s="45"/>
      <c r="AD14" s="45"/>
      <c r="AE14" s="45"/>
      <c r="AF14" s="45"/>
      <c r="AG14" s="51"/>
      <c r="AH14" s="52"/>
      <c r="AI14" s="39"/>
      <c r="AJ14" s="61"/>
      <c r="AK14" s="53"/>
      <c r="AL14" s="38"/>
      <c r="AM14" s="42"/>
      <c r="AN14" s="62"/>
      <c r="AO14" s="43"/>
      <c r="AP14" s="40" t="s">
        <v>65</v>
      </c>
      <c r="AQ14" s="40"/>
      <c r="AR14" s="43"/>
      <c r="AS14" s="40"/>
      <c r="AT14" s="45"/>
      <c r="AU14" s="47"/>
      <c r="AV14" s="48"/>
      <c r="AW14" s="49"/>
      <c r="AX14" s="63"/>
      <c r="AY14" s="43"/>
      <c r="AZ14" s="54"/>
      <c r="BA14" s="49"/>
      <c r="BB14" s="62"/>
      <c r="BC14" s="43"/>
      <c r="BD14" s="63" t="s">
        <v>65</v>
      </c>
      <c r="BE14" s="40"/>
      <c r="BF14" s="62"/>
      <c r="BG14" s="40"/>
      <c r="BH14" s="40"/>
      <c r="BI14" s="40"/>
      <c r="BJ14" s="40"/>
      <c r="BK14" s="50"/>
      <c r="BL14" s="100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3</v>
      </c>
      <c r="B15" s="75" t="s">
        <v>58</v>
      </c>
      <c r="C15" s="72"/>
      <c r="D15" s="40"/>
      <c r="E15" s="41"/>
      <c r="F15" s="42"/>
      <c r="G15" s="43"/>
      <c r="H15" s="40"/>
      <c r="I15" s="44"/>
      <c r="J15" s="40"/>
      <c r="K15" s="40"/>
      <c r="L15" s="40"/>
      <c r="M15" s="42"/>
      <c r="N15" s="40" t="s">
        <v>65</v>
      </c>
      <c r="O15" s="42"/>
      <c r="P15" s="42"/>
      <c r="Q15" s="40"/>
      <c r="R15" s="45"/>
      <c r="S15" s="40"/>
      <c r="T15" s="45"/>
      <c r="U15" s="46"/>
      <c r="V15" s="45"/>
      <c r="W15" s="45"/>
      <c r="X15" s="45"/>
      <c r="Y15" s="42"/>
      <c r="Z15" s="40"/>
      <c r="AA15" s="45"/>
      <c r="AB15" s="63" t="s">
        <v>65</v>
      </c>
      <c r="AC15" s="45"/>
      <c r="AD15" s="45"/>
      <c r="AE15" s="45"/>
      <c r="AF15" s="45"/>
      <c r="AG15" s="47"/>
      <c r="AH15" s="48"/>
      <c r="AI15" s="39"/>
      <c r="AJ15" s="61"/>
      <c r="AK15" s="43"/>
      <c r="AL15" s="38"/>
      <c r="AM15" s="42"/>
      <c r="AN15" s="62"/>
      <c r="AO15" s="43"/>
      <c r="AP15" s="40" t="s">
        <v>65</v>
      </c>
      <c r="AQ15" s="40"/>
      <c r="AR15" s="43"/>
      <c r="AS15" s="40"/>
      <c r="AT15" s="45"/>
      <c r="AU15" s="47"/>
      <c r="AV15" s="48"/>
      <c r="AW15" s="49"/>
      <c r="AX15" s="63"/>
      <c r="AY15" s="43"/>
      <c r="AZ15" s="40"/>
      <c r="BA15" s="49"/>
      <c r="BB15" s="62"/>
      <c r="BC15" s="43"/>
      <c r="BD15" s="63" t="s">
        <v>65</v>
      </c>
      <c r="BE15" s="40"/>
      <c r="BF15" s="62"/>
      <c r="BG15" s="40"/>
      <c r="BH15" s="40"/>
      <c r="BI15" s="40"/>
      <c r="BJ15" s="40"/>
      <c r="BK15" s="50"/>
      <c r="BL15" s="100"/>
      <c r="BM15" s="336">
        <f t="shared" si="0"/>
        <v>0</v>
      </c>
      <c r="BN15" s="276"/>
      <c r="BO15" s="337">
        <f t="shared" si="1"/>
        <v>0</v>
      </c>
      <c r="BP15" s="276"/>
      <c r="BQ15" s="337">
        <f t="shared" si="2"/>
        <v>0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 x14ac:dyDescent="0.2">
      <c r="A16" s="99">
        <v>4</v>
      </c>
      <c r="B16" s="75" t="s">
        <v>52</v>
      </c>
      <c r="C16" s="72"/>
      <c r="D16" s="40"/>
      <c r="E16" s="41"/>
      <c r="F16" s="42"/>
      <c r="G16" s="62"/>
      <c r="H16" s="40"/>
      <c r="I16" s="44"/>
      <c r="J16" s="40"/>
      <c r="K16" s="40"/>
      <c r="L16" s="40"/>
      <c r="M16" s="42"/>
      <c r="N16" s="40" t="s">
        <v>65</v>
      </c>
      <c r="O16" s="42"/>
      <c r="P16" s="42"/>
      <c r="Q16" s="40"/>
      <c r="R16" s="45"/>
      <c r="S16" s="40"/>
      <c r="T16" s="45"/>
      <c r="U16" s="46"/>
      <c r="V16" s="45"/>
      <c r="W16" s="45"/>
      <c r="X16" s="45"/>
      <c r="Y16" s="42"/>
      <c r="Z16" s="40"/>
      <c r="AA16" s="45"/>
      <c r="AB16" s="63" t="s">
        <v>65</v>
      </c>
      <c r="AC16" s="45"/>
      <c r="AD16" s="45"/>
      <c r="AE16" s="45"/>
      <c r="AF16" s="45"/>
      <c r="AG16" s="47"/>
      <c r="AH16" s="48"/>
      <c r="AI16" s="39"/>
      <c r="AJ16" s="61"/>
      <c r="AK16" s="43"/>
      <c r="AL16" s="38"/>
      <c r="AM16" s="42"/>
      <c r="AN16" s="62"/>
      <c r="AO16" s="43"/>
      <c r="AP16" s="40" t="s">
        <v>65</v>
      </c>
      <c r="AQ16" s="40"/>
      <c r="AR16" s="43"/>
      <c r="AS16" s="40"/>
      <c r="AT16" s="45"/>
      <c r="AU16" s="47"/>
      <c r="AV16" s="48"/>
      <c r="AW16" s="49"/>
      <c r="AX16" s="63"/>
      <c r="AY16" s="43"/>
      <c r="AZ16" s="40"/>
      <c r="BA16" s="49"/>
      <c r="BB16" s="62"/>
      <c r="BC16" s="43"/>
      <c r="BD16" s="63" t="s">
        <v>65</v>
      </c>
      <c r="BE16" s="40"/>
      <c r="BF16" s="62"/>
      <c r="BG16" s="40"/>
      <c r="BH16" s="40"/>
      <c r="BI16" s="40"/>
      <c r="BJ16" s="40"/>
      <c r="BK16" s="50"/>
      <c r="BL16" s="100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5.75" customHeight="1" x14ac:dyDescent="0.2">
      <c r="A17" s="99">
        <v>5</v>
      </c>
      <c r="B17" s="75" t="s">
        <v>51</v>
      </c>
      <c r="C17" s="72"/>
      <c r="D17" s="40"/>
      <c r="E17" s="41"/>
      <c r="F17" s="42"/>
      <c r="G17" s="43"/>
      <c r="H17" s="40"/>
      <c r="I17" s="44"/>
      <c r="J17" s="40"/>
      <c r="K17" s="40"/>
      <c r="L17" s="40"/>
      <c r="M17" s="42"/>
      <c r="N17" s="40" t="s">
        <v>65</v>
      </c>
      <c r="O17" s="42"/>
      <c r="P17" s="42"/>
      <c r="Q17" s="40"/>
      <c r="R17" s="45"/>
      <c r="S17" s="40"/>
      <c r="T17" s="45"/>
      <c r="U17" s="46"/>
      <c r="V17" s="45"/>
      <c r="W17" s="45"/>
      <c r="X17" s="45"/>
      <c r="Y17" s="42"/>
      <c r="Z17" s="40"/>
      <c r="AA17" s="45"/>
      <c r="AB17" s="63" t="s">
        <v>65</v>
      </c>
      <c r="AC17" s="45"/>
      <c r="AD17" s="45"/>
      <c r="AE17" s="45"/>
      <c r="AF17" s="45"/>
      <c r="AG17" s="47"/>
      <c r="AH17" s="48"/>
      <c r="AI17" s="39"/>
      <c r="AJ17" s="61"/>
      <c r="AK17" s="43"/>
      <c r="AL17" s="38"/>
      <c r="AM17" s="42"/>
      <c r="AN17" s="62"/>
      <c r="AO17" s="43"/>
      <c r="AP17" s="40" t="s">
        <v>65</v>
      </c>
      <c r="AQ17" s="40"/>
      <c r="AR17" s="43"/>
      <c r="AS17" s="40"/>
      <c r="AT17" s="45"/>
      <c r="AU17" s="47"/>
      <c r="AV17" s="48"/>
      <c r="AW17" s="49"/>
      <c r="AX17" s="63"/>
      <c r="AY17" s="43"/>
      <c r="AZ17" s="40"/>
      <c r="BA17" s="49"/>
      <c r="BB17" s="62"/>
      <c r="BC17" s="43"/>
      <c r="BD17" s="63" t="s">
        <v>65</v>
      </c>
      <c r="BE17" s="40"/>
      <c r="BF17" s="62"/>
      <c r="BG17" s="40"/>
      <c r="BH17" s="40"/>
      <c r="BI17" s="40"/>
      <c r="BJ17" s="40"/>
      <c r="BK17" s="50"/>
      <c r="BL17" s="100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6</v>
      </c>
      <c r="B18" s="75" t="s">
        <v>62</v>
      </c>
      <c r="C18" s="72"/>
      <c r="D18" s="40"/>
      <c r="E18" s="41"/>
      <c r="F18" s="42"/>
      <c r="G18" s="43"/>
      <c r="H18" s="40"/>
      <c r="I18" s="44"/>
      <c r="J18" s="40"/>
      <c r="K18" s="40"/>
      <c r="L18" s="40"/>
      <c r="M18" s="42"/>
      <c r="N18" s="40" t="s">
        <v>65</v>
      </c>
      <c r="O18" s="42"/>
      <c r="P18" s="42"/>
      <c r="Q18" s="40"/>
      <c r="R18" s="45"/>
      <c r="S18" s="40"/>
      <c r="T18" s="45"/>
      <c r="U18" s="46"/>
      <c r="V18" s="45"/>
      <c r="W18" s="45"/>
      <c r="X18" s="45"/>
      <c r="Y18" s="42"/>
      <c r="Z18" s="40"/>
      <c r="AA18" s="45"/>
      <c r="AB18" s="63" t="s">
        <v>65</v>
      </c>
      <c r="AC18" s="45"/>
      <c r="AD18" s="45"/>
      <c r="AE18" s="45"/>
      <c r="AF18" s="45"/>
      <c r="AG18" s="47"/>
      <c r="AH18" s="48"/>
      <c r="AI18" s="39"/>
      <c r="AJ18" s="61"/>
      <c r="AK18" s="43"/>
      <c r="AL18" s="38"/>
      <c r="AM18" s="42"/>
      <c r="AN18" s="62"/>
      <c r="AO18" s="43"/>
      <c r="AP18" s="40" t="s">
        <v>65</v>
      </c>
      <c r="AQ18" s="40"/>
      <c r="AR18" s="43"/>
      <c r="AS18" s="40"/>
      <c r="AT18" s="45"/>
      <c r="AU18" s="47"/>
      <c r="AV18" s="48"/>
      <c r="AW18" s="49"/>
      <c r="AX18" s="63"/>
      <c r="AY18" s="43"/>
      <c r="AZ18" s="40"/>
      <c r="BA18" s="49"/>
      <c r="BB18" s="62"/>
      <c r="BC18" s="43"/>
      <c r="BD18" s="63" t="s">
        <v>65</v>
      </c>
      <c r="BE18" s="40"/>
      <c r="BF18" s="62"/>
      <c r="BG18" s="40"/>
      <c r="BH18" s="40"/>
      <c r="BI18" s="40"/>
      <c r="BJ18" s="40"/>
      <c r="BK18" s="50"/>
      <c r="BL18" s="100"/>
      <c r="BM18" s="336">
        <f t="shared" si="0"/>
        <v>0</v>
      </c>
      <c r="BN18" s="276"/>
      <c r="BO18" s="337">
        <f t="shared" si="1"/>
        <v>0</v>
      </c>
      <c r="BP18" s="276"/>
      <c r="BQ18" s="337">
        <f t="shared" si="2"/>
        <v>0</v>
      </c>
      <c r="BR18" s="338"/>
      <c r="BS18" s="66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7</v>
      </c>
      <c r="B19" s="75" t="s">
        <v>50</v>
      </c>
      <c r="C19" s="72"/>
      <c r="D19" s="40"/>
      <c r="E19" s="41"/>
      <c r="F19" s="42"/>
      <c r="G19" s="43"/>
      <c r="H19" s="40"/>
      <c r="I19" s="44"/>
      <c r="J19" s="40"/>
      <c r="K19" s="40"/>
      <c r="L19" s="40"/>
      <c r="M19" s="42"/>
      <c r="N19" s="40" t="s">
        <v>65</v>
      </c>
      <c r="O19" s="42"/>
      <c r="P19" s="42"/>
      <c r="Q19" s="40"/>
      <c r="R19" s="45"/>
      <c r="S19" s="40"/>
      <c r="T19" s="45"/>
      <c r="U19" s="46"/>
      <c r="V19" s="45"/>
      <c r="W19" s="45"/>
      <c r="X19" s="45"/>
      <c r="Y19" s="42"/>
      <c r="Z19" s="40"/>
      <c r="AA19" s="45"/>
      <c r="AB19" s="63" t="s">
        <v>65</v>
      </c>
      <c r="AC19" s="45"/>
      <c r="AD19" s="45"/>
      <c r="AE19" s="45"/>
      <c r="AF19" s="45"/>
      <c r="AG19" s="47"/>
      <c r="AH19" s="48"/>
      <c r="AI19" s="39"/>
      <c r="AJ19" s="61"/>
      <c r="AK19" s="43"/>
      <c r="AL19" s="38"/>
      <c r="AM19" s="42"/>
      <c r="AN19" s="62"/>
      <c r="AO19" s="43"/>
      <c r="AP19" s="40" t="s">
        <v>65</v>
      </c>
      <c r="AQ19" s="40"/>
      <c r="AR19" s="43"/>
      <c r="AS19" s="40"/>
      <c r="AT19" s="45"/>
      <c r="AU19" s="47"/>
      <c r="AV19" s="48"/>
      <c r="AW19" s="49"/>
      <c r="AX19" s="63"/>
      <c r="AY19" s="43"/>
      <c r="AZ19" s="40"/>
      <c r="BA19" s="49"/>
      <c r="BB19" s="62"/>
      <c r="BC19" s="43"/>
      <c r="BD19" s="63" t="s">
        <v>65</v>
      </c>
      <c r="BE19" s="40"/>
      <c r="BF19" s="62"/>
      <c r="BG19" s="40"/>
      <c r="BH19" s="40"/>
      <c r="BI19" s="40"/>
      <c r="BJ19" s="40"/>
      <c r="BK19" s="50"/>
      <c r="BL19" s="100"/>
      <c r="BM19" s="336">
        <f t="shared" si="0"/>
        <v>0</v>
      </c>
      <c r="BN19" s="276"/>
      <c r="BO19" s="337">
        <f t="shared" si="1"/>
        <v>0</v>
      </c>
      <c r="BP19" s="276"/>
      <c r="BQ19" s="337">
        <f t="shared" si="2"/>
        <v>0</v>
      </c>
      <c r="BR19" s="338"/>
      <c r="BS19" s="66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8</v>
      </c>
      <c r="B20" s="75" t="s">
        <v>61</v>
      </c>
      <c r="C20" s="72"/>
      <c r="D20" s="40"/>
      <c r="E20" s="41"/>
      <c r="F20" s="42"/>
      <c r="G20" s="43"/>
      <c r="H20" s="40"/>
      <c r="I20" s="44"/>
      <c r="J20" s="40"/>
      <c r="K20" s="40"/>
      <c r="L20" s="40"/>
      <c r="M20" s="42"/>
      <c r="N20" s="40" t="s">
        <v>65</v>
      </c>
      <c r="O20" s="42"/>
      <c r="P20" s="42"/>
      <c r="Q20" s="40"/>
      <c r="R20" s="45"/>
      <c r="S20" s="40"/>
      <c r="T20" s="45"/>
      <c r="U20" s="46"/>
      <c r="V20" s="45"/>
      <c r="W20" s="45"/>
      <c r="X20" s="45"/>
      <c r="Y20" s="42"/>
      <c r="Z20" s="40"/>
      <c r="AA20" s="45"/>
      <c r="AB20" s="63" t="s">
        <v>65</v>
      </c>
      <c r="AC20" s="45"/>
      <c r="AD20" s="45"/>
      <c r="AE20" s="45"/>
      <c r="AF20" s="45"/>
      <c r="AG20" s="47"/>
      <c r="AH20" s="48"/>
      <c r="AI20" s="39"/>
      <c r="AJ20" s="61"/>
      <c r="AK20" s="43"/>
      <c r="AL20" s="38"/>
      <c r="AM20" s="42"/>
      <c r="AN20" s="62"/>
      <c r="AO20" s="43"/>
      <c r="AP20" s="40" t="s">
        <v>67</v>
      </c>
      <c r="AQ20" s="40"/>
      <c r="AR20" s="43"/>
      <c r="AS20" s="40"/>
      <c r="AT20" s="45"/>
      <c r="AU20" s="47"/>
      <c r="AV20" s="48"/>
      <c r="AW20" s="49"/>
      <c r="AX20" s="63"/>
      <c r="AY20" s="43"/>
      <c r="AZ20" s="40"/>
      <c r="BA20" s="49"/>
      <c r="BB20" s="62"/>
      <c r="BC20" s="43"/>
      <c r="BD20" s="63" t="s">
        <v>65</v>
      </c>
      <c r="BE20" s="40"/>
      <c r="BF20" s="62"/>
      <c r="BG20" s="40"/>
      <c r="BH20" s="40"/>
      <c r="BI20" s="43"/>
      <c r="BJ20" s="43"/>
      <c r="BK20" s="50"/>
      <c r="BL20" s="100"/>
      <c r="BM20" s="336">
        <f t="shared" si="0"/>
        <v>0</v>
      </c>
      <c r="BN20" s="276"/>
      <c r="BO20" s="337">
        <f t="shared" si="1"/>
        <v>1</v>
      </c>
      <c r="BP20" s="276"/>
      <c r="BQ20" s="337">
        <f t="shared" si="2"/>
        <v>1</v>
      </c>
      <c r="BR20" s="338"/>
      <c r="BS20" s="67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9</v>
      </c>
      <c r="B21" s="75" t="s">
        <v>56</v>
      </c>
      <c r="C21" s="72"/>
      <c r="D21" s="40"/>
      <c r="E21" s="41"/>
      <c r="F21" s="42"/>
      <c r="G21" s="43"/>
      <c r="H21" s="40"/>
      <c r="I21" s="44"/>
      <c r="J21" s="40"/>
      <c r="K21" s="40"/>
      <c r="L21" s="40"/>
      <c r="M21" s="42"/>
      <c r="N21" s="40" t="s">
        <v>65</v>
      </c>
      <c r="O21" s="42"/>
      <c r="P21" s="42"/>
      <c r="Q21" s="40"/>
      <c r="R21" s="45"/>
      <c r="S21" s="40"/>
      <c r="T21" s="45"/>
      <c r="U21" s="46"/>
      <c r="V21" s="45"/>
      <c r="W21" s="45"/>
      <c r="X21" s="45"/>
      <c r="Y21" s="42"/>
      <c r="Z21" s="40"/>
      <c r="AA21" s="45"/>
      <c r="AB21" s="63" t="s">
        <v>65</v>
      </c>
      <c r="AC21" s="45"/>
      <c r="AD21" s="45"/>
      <c r="AE21" s="45"/>
      <c r="AF21" s="45"/>
      <c r="AG21" s="47"/>
      <c r="AH21" s="48"/>
      <c r="AI21" s="39"/>
      <c r="AJ21" s="61"/>
      <c r="AK21" s="43"/>
      <c r="AL21" s="38"/>
      <c r="AM21" s="42"/>
      <c r="AN21" s="62"/>
      <c r="AO21" s="43"/>
      <c r="AP21" s="40" t="s">
        <v>70</v>
      </c>
      <c r="AQ21" s="40"/>
      <c r="AR21" s="43"/>
      <c r="AS21" s="40"/>
      <c r="AT21" s="45"/>
      <c r="AU21" s="47"/>
      <c r="AV21" s="48"/>
      <c r="AW21" s="49"/>
      <c r="AX21" s="63"/>
      <c r="AY21" s="43"/>
      <c r="AZ21" s="40"/>
      <c r="BA21" s="49"/>
      <c r="BB21" s="62"/>
      <c r="BC21" s="43"/>
      <c r="BD21" s="63" t="s">
        <v>65</v>
      </c>
      <c r="BE21" s="40"/>
      <c r="BF21" s="62"/>
      <c r="BG21" s="40"/>
      <c r="BH21" s="40"/>
      <c r="BI21" s="40"/>
      <c r="BJ21" s="40"/>
      <c r="BK21" s="50"/>
      <c r="BL21" s="100"/>
      <c r="BM21" s="336">
        <f t="shared" si="0"/>
        <v>0</v>
      </c>
      <c r="BN21" s="276"/>
      <c r="BO21" s="337">
        <f t="shared" si="1"/>
        <v>0</v>
      </c>
      <c r="BP21" s="276"/>
      <c r="BQ21" s="337">
        <f t="shared" si="2"/>
        <v>0</v>
      </c>
      <c r="BR21" s="338"/>
      <c r="BS21" s="67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</row>
    <row r="22" spans="1:89" ht="19.5" customHeight="1" x14ac:dyDescent="0.2">
      <c r="A22" s="99">
        <v>10</v>
      </c>
      <c r="B22" s="75" t="s">
        <v>57</v>
      </c>
      <c r="C22" s="73"/>
      <c r="D22" s="58"/>
      <c r="E22" s="59"/>
      <c r="F22" s="60"/>
      <c r="G22" s="58"/>
      <c r="H22" s="58"/>
      <c r="I22" s="56"/>
      <c r="J22" s="40"/>
      <c r="K22" s="40"/>
      <c r="L22" s="40"/>
      <c r="M22" s="42"/>
      <c r="N22" s="58" t="s">
        <v>65</v>
      </c>
      <c r="O22" s="42"/>
      <c r="P22" s="42"/>
      <c r="Q22" s="40"/>
      <c r="R22" s="45"/>
      <c r="S22" s="40"/>
      <c r="T22" s="45"/>
      <c r="U22" s="46"/>
      <c r="V22" s="45"/>
      <c r="W22" s="45"/>
      <c r="X22" s="45"/>
      <c r="Y22" s="44"/>
      <c r="Z22" s="40"/>
      <c r="AA22" s="45"/>
      <c r="AB22" s="63" t="s">
        <v>65</v>
      </c>
      <c r="AC22" s="45"/>
      <c r="AD22" s="45"/>
      <c r="AE22" s="45"/>
      <c r="AF22" s="45"/>
      <c r="AG22" s="47"/>
      <c r="AH22" s="48"/>
      <c r="AI22" s="39"/>
      <c r="AJ22" s="61"/>
      <c r="AK22" s="43"/>
      <c r="AL22" s="38"/>
      <c r="AM22" s="44"/>
      <c r="AN22" s="62"/>
      <c r="AO22" s="43"/>
      <c r="AP22" s="58" t="s">
        <v>65</v>
      </c>
      <c r="AQ22" s="40"/>
      <c r="AR22" s="43"/>
      <c r="AS22" s="40"/>
      <c r="AT22" s="45"/>
      <c r="AU22" s="48"/>
      <c r="AV22" s="48"/>
      <c r="AW22" s="49"/>
      <c r="AX22" s="63"/>
      <c r="AY22" s="43"/>
      <c r="AZ22" s="40"/>
      <c r="BA22" s="44"/>
      <c r="BB22" s="62"/>
      <c r="BC22" s="43"/>
      <c r="BD22" s="63" t="s">
        <v>65</v>
      </c>
      <c r="BE22" s="40"/>
      <c r="BF22" s="62"/>
      <c r="BG22" s="40"/>
      <c r="BH22" s="40"/>
      <c r="BI22" s="40"/>
      <c r="BJ22" s="40"/>
      <c r="BK22" s="50"/>
      <c r="BL22" s="100"/>
      <c r="BM22" s="70"/>
      <c r="BN22" s="11"/>
      <c r="BO22" s="11"/>
      <c r="BP22" s="11"/>
      <c r="BQ22" s="11"/>
      <c r="BR22" s="13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9.5" customHeight="1" x14ac:dyDescent="0.2">
      <c r="A23" s="99">
        <v>11</v>
      </c>
      <c r="B23" s="75" t="s">
        <v>55</v>
      </c>
      <c r="C23" s="73"/>
      <c r="D23" s="58"/>
      <c r="E23" s="59"/>
      <c r="F23" s="60"/>
      <c r="G23" s="58"/>
      <c r="H23" s="58"/>
      <c r="I23" s="56"/>
      <c r="J23" s="40"/>
      <c r="K23" s="40"/>
      <c r="L23" s="40"/>
      <c r="M23" s="42"/>
      <c r="N23" s="58" t="s">
        <v>65</v>
      </c>
      <c r="O23" s="42"/>
      <c r="P23" s="42"/>
      <c r="Q23" s="40"/>
      <c r="R23" s="45"/>
      <c r="S23" s="40"/>
      <c r="T23" s="45"/>
      <c r="U23" s="46"/>
      <c r="V23" s="45"/>
      <c r="W23" s="45"/>
      <c r="X23" s="45"/>
      <c r="Y23" s="44"/>
      <c r="Z23" s="40"/>
      <c r="AA23" s="45"/>
      <c r="AB23" s="63" t="s">
        <v>65</v>
      </c>
      <c r="AC23" s="45"/>
      <c r="AD23" s="45"/>
      <c r="AE23" s="45"/>
      <c r="AF23" s="45"/>
      <c r="AG23" s="47"/>
      <c r="AH23" s="48"/>
      <c r="AI23" s="39"/>
      <c r="AJ23" s="61"/>
      <c r="AK23" s="43"/>
      <c r="AL23" s="38"/>
      <c r="AM23" s="44"/>
      <c r="AN23" s="62"/>
      <c r="AO23" s="43"/>
      <c r="AP23" s="58" t="s">
        <v>65</v>
      </c>
      <c r="AQ23" s="40"/>
      <c r="AR23" s="43"/>
      <c r="AS23" s="40"/>
      <c r="AT23" s="45"/>
      <c r="AU23" s="48"/>
      <c r="AV23" s="48"/>
      <c r="AW23" s="49"/>
      <c r="AX23" s="63"/>
      <c r="AY23" s="43"/>
      <c r="AZ23" s="40"/>
      <c r="BA23" s="44"/>
      <c r="BB23" s="62"/>
      <c r="BC23" s="43"/>
      <c r="BD23" s="63" t="s">
        <v>65</v>
      </c>
      <c r="BE23" s="40"/>
      <c r="BF23" s="62"/>
      <c r="BG23" s="40"/>
      <c r="BH23" s="40"/>
      <c r="BI23" s="40"/>
      <c r="BJ23" s="40"/>
      <c r="BK23" s="50"/>
      <c r="BL23" s="100"/>
      <c r="BM23" s="70"/>
      <c r="BN23" s="11"/>
      <c r="BO23" s="11"/>
      <c r="BP23" s="11"/>
      <c r="BQ23" s="11"/>
      <c r="BR23" s="13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</row>
    <row r="24" spans="1:89" ht="19.5" customHeight="1" x14ac:dyDescent="0.2">
      <c r="A24" s="99">
        <v>12</v>
      </c>
      <c r="B24" s="75" t="s">
        <v>49</v>
      </c>
      <c r="C24" s="73"/>
      <c r="D24" s="58"/>
      <c r="E24" s="59"/>
      <c r="F24" s="60"/>
      <c r="G24" s="58"/>
      <c r="H24" s="58"/>
      <c r="I24" s="56"/>
      <c r="J24" s="40"/>
      <c r="K24" s="40"/>
      <c r="L24" s="40"/>
      <c r="M24" s="42"/>
      <c r="N24" s="58" t="s">
        <v>65</v>
      </c>
      <c r="O24" s="42"/>
      <c r="P24" s="42"/>
      <c r="Q24" s="40"/>
      <c r="R24" s="45"/>
      <c r="S24" s="40"/>
      <c r="T24" s="45"/>
      <c r="U24" s="46"/>
      <c r="V24" s="45"/>
      <c r="W24" s="45"/>
      <c r="X24" s="45"/>
      <c r="Y24" s="44"/>
      <c r="Z24" s="40"/>
      <c r="AA24" s="45"/>
      <c r="AB24" s="63" t="s">
        <v>65</v>
      </c>
      <c r="AC24" s="45"/>
      <c r="AD24" s="45"/>
      <c r="AE24" s="45"/>
      <c r="AF24" s="45"/>
      <c r="AG24" s="47"/>
      <c r="AH24" s="48"/>
      <c r="AI24" s="39"/>
      <c r="AJ24" s="61"/>
      <c r="AK24" s="43"/>
      <c r="AL24" s="38"/>
      <c r="AM24" s="44"/>
      <c r="AN24" s="62"/>
      <c r="AO24" s="43"/>
      <c r="AP24" s="58" t="s">
        <v>65</v>
      </c>
      <c r="AQ24" s="40"/>
      <c r="AR24" s="43"/>
      <c r="AS24" s="40"/>
      <c r="AT24" s="45"/>
      <c r="AU24" s="48"/>
      <c r="AV24" s="48"/>
      <c r="AW24" s="49"/>
      <c r="AX24" s="63"/>
      <c r="AY24" s="43"/>
      <c r="AZ24" s="40"/>
      <c r="BA24" s="44"/>
      <c r="BB24" s="62"/>
      <c r="BC24" s="43"/>
      <c r="BD24" s="63" t="s">
        <v>65</v>
      </c>
      <c r="BE24" s="40"/>
      <c r="BF24" s="62"/>
      <c r="BG24" s="40"/>
      <c r="BH24" s="40"/>
      <c r="BI24" s="40"/>
      <c r="BJ24" s="40"/>
      <c r="BK24" s="50"/>
      <c r="BL24" s="100"/>
      <c r="BM24" s="76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x14ac:dyDescent="0.2">
      <c r="A25" s="99">
        <v>13</v>
      </c>
      <c r="B25" s="124" t="s">
        <v>59</v>
      </c>
      <c r="C25" s="73"/>
      <c r="D25" s="58"/>
      <c r="E25" s="59"/>
      <c r="F25" s="60"/>
      <c r="G25" s="58"/>
      <c r="H25" s="58"/>
      <c r="I25" s="56"/>
      <c r="J25" s="40"/>
      <c r="K25" s="40"/>
      <c r="L25" s="40"/>
      <c r="M25" s="42"/>
      <c r="N25" s="58" t="s">
        <v>65</v>
      </c>
      <c r="O25" s="42"/>
      <c r="P25" s="42"/>
      <c r="Q25" s="40"/>
      <c r="R25" s="45"/>
      <c r="S25" s="40"/>
      <c r="T25" s="45"/>
      <c r="U25" s="46"/>
      <c r="V25" s="45"/>
      <c r="W25" s="45"/>
      <c r="X25" s="45"/>
      <c r="Y25" s="44"/>
      <c r="Z25" s="40"/>
      <c r="AA25" s="45"/>
      <c r="AB25" s="63" t="s">
        <v>69</v>
      </c>
      <c r="AC25" s="45"/>
      <c r="AD25" s="45"/>
      <c r="AE25" s="45"/>
      <c r="AF25" s="45"/>
      <c r="AG25" s="47"/>
      <c r="AH25" s="48"/>
      <c r="AI25" s="39"/>
      <c r="AJ25" s="61"/>
      <c r="AK25" s="43"/>
      <c r="AL25" s="38"/>
      <c r="AM25" s="44"/>
      <c r="AN25" s="62"/>
      <c r="AO25" s="43"/>
      <c r="AP25" s="58" t="s">
        <v>69</v>
      </c>
      <c r="AQ25" s="40"/>
      <c r="AR25" s="43"/>
      <c r="AS25" s="40"/>
      <c r="AT25" s="45"/>
      <c r="AU25" s="48"/>
      <c r="AV25" s="48"/>
      <c r="AW25" s="49"/>
      <c r="AX25" s="63"/>
      <c r="AY25" s="43"/>
      <c r="AZ25" s="40"/>
      <c r="BA25" s="44"/>
      <c r="BB25" s="62"/>
      <c r="BC25" s="43"/>
      <c r="BD25" s="63" t="s">
        <v>69</v>
      </c>
      <c r="BE25" s="40"/>
      <c r="BF25" s="62"/>
      <c r="BG25" s="40"/>
      <c r="BH25" s="40"/>
      <c r="BI25" s="40"/>
      <c r="BJ25" s="40"/>
      <c r="BK25" s="50"/>
      <c r="BL25" s="100"/>
      <c r="BM25" s="76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x14ac:dyDescent="0.2">
      <c r="A26" s="99">
        <v>14</v>
      </c>
      <c r="B26" s="75" t="s">
        <v>54</v>
      </c>
      <c r="C26" s="73"/>
      <c r="D26" s="58"/>
      <c r="E26" s="59"/>
      <c r="F26" s="60"/>
      <c r="G26" s="58"/>
      <c r="H26" s="58"/>
      <c r="I26" s="56"/>
      <c r="J26" s="40"/>
      <c r="K26" s="40"/>
      <c r="L26" s="40"/>
      <c r="M26" s="42"/>
      <c r="N26" s="58" t="s">
        <v>65</v>
      </c>
      <c r="O26" s="42"/>
      <c r="P26" s="42"/>
      <c r="Q26" s="40"/>
      <c r="R26" s="45"/>
      <c r="S26" s="40"/>
      <c r="T26" s="45"/>
      <c r="U26" s="46"/>
      <c r="V26" s="45"/>
      <c r="W26" s="45"/>
      <c r="X26" s="45"/>
      <c r="Y26" s="44"/>
      <c r="Z26" s="40"/>
      <c r="AA26" s="45"/>
      <c r="AB26" s="63" t="s">
        <v>65</v>
      </c>
      <c r="AC26" s="45"/>
      <c r="AD26" s="45"/>
      <c r="AE26" s="45"/>
      <c r="AF26" s="45"/>
      <c r="AG26" s="47"/>
      <c r="AH26" s="48"/>
      <c r="AI26" s="39"/>
      <c r="AJ26" s="61"/>
      <c r="AK26" s="43"/>
      <c r="AL26" s="38"/>
      <c r="AM26" s="44"/>
      <c r="AN26" s="62"/>
      <c r="AO26" s="43"/>
      <c r="AP26" s="58" t="s">
        <v>65</v>
      </c>
      <c r="AQ26" s="40"/>
      <c r="AR26" s="43"/>
      <c r="AS26" s="40"/>
      <c r="AT26" s="45"/>
      <c r="AU26" s="48"/>
      <c r="AV26" s="48"/>
      <c r="AW26" s="49"/>
      <c r="AX26" s="63"/>
      <c r="AY26" s="43"/>
      <c r="AZ26" s="40"/>
      <c r="BA26" s="44"/>
      <c r="BB26" s="62"/>
      <c r="BC26" s="43"/>
      <c r="BD26" s="63" t="s">
        <v>65</v>
      </c>
      <c r="BE26" s="40"/>
      <c r="BF26" s="62"/>
      <c r="BG26" s="40"/>
      <c r="BH26" s="40"/>
      <c r="BI26" s="40"/>
      <c r="BJ26" s="40"/>
      <c r="BK26" s="50"/>
      <c r="BL26" s="100"/>
      <c r="BM26" s="76"/>
      <c r="BN26" s="70"/>
      <c r="BO26" s="68"/>
      <c r="BP26" s="70"/>
      <c r="BQ26" s="68"/>
      <c r="BR26" s="71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</row>
    <row r="27" spans="1:89" ht="19.5" customHeight="1" x14ac:dyDescent="0.2">
      <c r="A27" s="99">
        <v>15</v>
      </c>
      <c r="B27" s="75" t="s">
        <v>47</v>
      </c>
      <c r="C27" s="73"/>
      <c r="D27" s="58"/>
      <c r="E27" s="59"/>
      <c r="F27" s="60"/>
      <c r="G27" s="58"/>
      <c r="H27" s="58"/>
      <c r="I27" s="56"/>
      <c r="J27" s="40"/>
      <c r="K27" s="40"/>
      <c r="L27" s="40"/>
      <c r="M27" s="42"/>
      <c r="N27" s="58" t="s">
        <v>65</v>
      </c>
      <c r="O27" s="42"/>
      <c r="P27" s="42"/>
      <c r="Q27" s="40"/>
      <c r="R27" s="45"/>
      <c r="S27" s="40"/>
      <c r="T27" s="45"/>
      <c r="U27" s="46"/>
      <c r="V27" s="45"/>
      <c r="W27" s="45"/>
      <c r="X27" s="45"/>
      <c r="Y27" s="44"/>
      <c r="Z27" s="40"/>
      <c r="AA27" s="45"/>
      <c r="AB27" s="63" t="s">
        <v>65</v>
      </c>
      <c r="AC27" s="45"/>
      <c r="AD27" s="45"/>
      <c r="AE27" s="45"/>
      <c r="AF27" s="45"/>
      <c r="AG27" s="47"/>
      <c r="AH27" s="48"/>
      <c r="AI27" s="39"/>
      <c r="AJ27" s="61"/>
      <c r="AK27" s="43"/>
      <c r="AL27" s="38"/>
      <c r="AM27" s="44"/>
      <c r="AN27" s="62"/>
      <c r="AO27" s="43"/>
      <c r="AP27" s="58" t="s">
        <v>65</v>
      </c>
      <c r="AQ27" s="40"/>
      <c r="AR27" s="43"/>
      <c r="AS27" s="40"/>
      <c r="AT27" s="45"/>
      <c r="AU27" s="48"/>
      <c r="AV27" s="48"/>
      <c r="AW27" s="49"/>
      <c r="AX27" s="63"/>
      <c r="AY27" s="43"/>
      <c r="AZ27" s="40"/>
      <c r="BA27" s="44"/>
      <c r="BB27" s="62"/>
      <c r="BC27" s="43"/>
      <c r="BD27" s="63" t="s">
        <v>65</v>
      </c>
      <c r="BE27" s="40"/>
      <c r="BF27" s="62"/>
      <c r="BG27" s="40"/>
      <c r="BH27" s="40"/>
      <c r="BI27" s="40"/>
      <c r="BJ27" s="40"/>
      <c r="BK27" s="50"/>
      <c r="BL27" s="100"/>
      <c r="BM27" s="76"/>
      <c r="BN27" s="70"/>
      <c r="BO27" s="68"/>
      <c r="BP27" s="70"/>
      <c r="BQ27" s="68"/>
      <c r="BR27" s="71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</row>
    <row r="28" spans="1:89" ht="19.5" customHeight="1" thickBot="1" x14ac:dyDescent="0.25">
      <c r="A28" s="101">
        <v>16</v>
      </c>
      <c r="B28" s="102" t="s">
        <v>48</v>
      </c>
      <c r="C28" s="103"/>
      <c r="D28" s="104"/>
      <c r="E28" s="105"/>
      <c r="F28" s="106"/>
      <c r="G28" s="104"/>
      <c r="H28" s="104"/>
      <c r="I28" s="107"/>
      <c r="J28" s="108"/>
      <c r="K28" s="108"/>
      <c r="L28" s="108"/>
      <c r="M28" s="109"/>
      <c r="N28" s="104" t="s">
        <v>65</v>
      </c>
      <c r="O28" s="109"/>
      <c r="P28" s="109"/>
      <c r="Q28" s="108"/>
      <c r="R28" s="110"/>
      <c r="S28" s="108"/>
      <c r="T28" s="110"/>
      <c r="U28" s="111"/>
      <c r="V28" s="110"/>
      <c r="W28" s="110"/>
      <c r="X28" s="110"/>
      <c r="Y28" s="112"/>
      <c r="Z28" s="108"/>
      <c r="AA28" s="110"/>
      <c r="AB28" s="121" t="s">
        <v>65</v>
      </c>
      <c r="AC28" s="110"/>
      <c r="AD28" s="110"/>
      <c r="AE28" s="110"/>
      <c r="AF28" s="110"/>
      <c r="AG28" s="113"/>
      <c r="AH28" s="114"/>
      <c r="AI28" s="115"/>
      <c r="AJ28" s="116"/>
      <c r="AK28" s="117"/>
      <c r="AL28" s="118"/>
      <c r="AM28" s="112"/>
      <c r="AN28" s="119"/>
      <c r="AO28" s="117"/>
      <c r="AP28" s="104" t="s">
        <v>65</v>
      </c>
      <c r="AQ28" s="108"/>
      <c r="AR28" s="117"/>
      <c r="AS28" s="108"/>
      <c r="AT28" s="110"/>
      <c r="AU28" s="114"/>
      <c r="AV28" s="114"/>
      <c r="AW28" s="120"/>
      <c r="AX28" s="121"/>
      <c r="AY28" s="117"/>
      <c r="AZ28" s="108"/>
      <c r="BA28" s="112"/>
      <c r="BB28" s="119"/>
      <c r="BC28" s="117"/>
      <c r="BD28" s="121" t="s">
        <v>65</v>
      </c>
      <c r="BE28" s="108"/>
      <c r="BF28" s="119"/>
      <c r="BG28" s="108"/>
      <c r="BH28" s="108"/>
      <c r="BI28" s="108"/>
      <c r="BJ28" s="108"/>
      <c r="BK28" s="122"/>
      <c r="BL28" s="123"/>
      <c r="BM28" s="76"/>
      <c r="BN28" s="70"/>
      <c r="BO28" s="68"/>
      <c r="BP28" s="70"/>
      <c r="BQ28" s="68"/>
      <c r="BR28" s="71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</row>
    <row r="29" spans="1:89" ht="19.5" customHeight="1" thickBot="1" x14ac:dyDescent="0.25">
      <c r="A29" s="350"/>
      <c r="B29" s="351"/>
      <c r="C29" s="74"/>
      <c r="D29" s="57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7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7"/>
      <c r="AG29" s="55"/>
      <c r="AH29" s="57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354"/>
      <c r="BN29" s="355"/>
      <c r="BO29" s="352"/>
      <c r="BP29" s="355"/>
      <c r="BQ29" s="352"/>
      <c r="BR29" s="353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 x14ac:dyDescent="0.2">
      <c r="A30" s="256" t="s">
        <v>16</v>
      </c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  <c r="AA30" s="257"/>
      <c r="AB30" s="257"/>
      <c r="AC30" s="257"/>
      <c r="AD30" s="257"/>
      <c r="AE30" s="257"/>
      <c r="AF30" s="257"/>
      <c r="AG30" s="257"/>
      <c r="AH30" s="257"/>
      <c r="AI30" s="257"/>
      <c r="AJ30" s="257"/>
      <c r="AK30" s="257"/>
      <c r="AL30" s="257"/>
      <c r="AM30" s="257"/>
      <c r="AN30" s="257"/>
      <c r="AO30" s="257"/>
      <c r="AP30" s="257"/>
      <c r="AQ30" s="257"/>
      <c r="AR30" s="257"/>
      <c r="AS30" s="257"/>
      <c r="AT30" s="257"/>
      <c r="AU30" s="257"/>
      <c r="AV30" s="257"/>
      <c r="AW30" s="257"/>
      <c r="AX30" s="257"/>
      <c r="AY30" s="257"/>
      <c r="AZ30" s="257"/>
      <c r="BA30" s="257"/>
      <c r="BB30" s="257"/>
      <c r="BC30" s="257"/>
      <c r="BD30" s="257"/>
      <c r="BE30" s="257"/>
      <c r="BF30" s="257"/>
      <c r="BG30" s="257"/>
      <c r="BH30" s="257"/>
      <c r="BI30" s="258"/>
      <c r="BJ30" s="258"/>
      <c r="BK30" s="257"/>
      <c r="BL30" s="257"/>
      <c r="BM30" s="257"/>
      <c r="BN30" s="257"/>
      <c r="BO30" s="257"/>
      <c r="BP30" s="257"/>
      <c r="BQ30" s="257"/>
      <c r="BR30" s="25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53.25" customHeight="1" thickBot="1" x14ac:dyDescent="0.3">
      <c r="A31" s="260"/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261"/>
      <c r="BF31" s="261"/>
      <c r="BG31" s="261"/>
      <c r="BH31" s="261"/>
      <c r="BI31" s="262"/>
      <c r="BJ31" s="262"/>
      <c r="BK31" s="261"/>
      <c r="BL31" s="261"/>
      <c r="BM31" s="261"/>
      <c r="BN31" s="261"/>
      <c r="BO31" s="261"/>
      <c r="BP31" s="261"/>
      <c r="BQ31" s="261"/>
      <c r="BR31" s="263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</row>
    <row r="32" spans="1:89" ht="26.25" customHeight="1" thickBot="1" x14ac:dyDescent="0.3">
      <c r="A32" s="242" t="s">
        <v>17</v>
      </c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  <c r="AE32" s="243"/>
      <c r="AF32" s="243"/>
      <c r="AG32" s="243"/>
      <c r="AH32" s="243"/>
      <c r="AI32" s="243"/>
      <c r="AJ32" s="243"/>
      <c r="AK32" s="243"/>
      <c r="AL32" s="243"/>
      <c r="AM32" s="243"/>
      <c r="AN32" s="243"/>
      <c r="AO32" s="243"/>
      <c r="AP32" s="243"/>
      <c r="AQ32" s="243"/>
      <c r="AR32" s="243"/>
      <c r="AS32" s="243"/>
      <c r="AT32" s="243"/>
      <c r="AU32" s="243"/>
      <c r="AV32" s="243"/>
      <c r="AW32" s="243"/>
      <c r="AX32" s="243"/>
      <c r="AY32" s="243"/>
      <c r="AZ32" s="243"/>
      <c r="BA32" s="243"/>
      <c r="BB32" s="243"/>
      <c r="BC32" s="243"/>
      <c r="BD32" s="243"/>
      <c r="BE32" s="243"/>
      <c r="BF32" s="243"/>
      <c r="BG32" s="243"/>
      <c r="BH32" s="243"/>
      <c r="BI32" s="244"/>
      <c r="BJ32" s="244"/>
      <c r="BK32" s="243"/>
      <c r="BL32" s="243"/>
      <c r="BM32" s="243"/>
      <c r="BN32" s="243"/>
      <c r="BO32" s="243"/>
      <c r="BP32" s="243"/>
      <c r="BQ32" s="243"/>
      <c r="BR32" s="245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</row>
    <row r="33" spans="1:89" ht="18" customHeight="1" x14ac:dyDescent="0.25">
      <c r="A33" s="14" t="s">
        <v>18</v>
      </c>
      <c r="B33" s="15"/>
      <c r="C33" s="1"/>
      <c r="D33" s="16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8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64"/>
      <c r="BJ33" s="64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25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 x14ac:dyDescent="0.25">
      <c r="A79" s="1"/>
      <c r="B79" s="15"/>
      <c r="C79" s="19"/>
      <c r="D79" s="19"/>
      <c r="E79" s="17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8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J79" s="20"/>
      <c r="AK79" s="20"/>
      <c r="AL79" s="20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65"/>
      <c r="BJ79" s="65"/>
      <c r="BK79" s="19"/>
      <c r="BL79" s="19"/>
      <c r="BM79" s="19"/>
      <c r="BN79" s="19"/>
      <c r="BO79" s="19"/>
      <c r="BP79" s="19"/>
      <c r="BQ79" s="19"/>
      <c r="BR79" s="19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 x14ac:dyDescent="0.25">
      <c r="A80" s="1"/>
      <c r="B80" s="15"/>
      <c r="C80" s="19"/>
      <c r="D80" s="19"/>
      <c r="E80" s="17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8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J80" s="20"/>
      <c r="AK80" s="20"/>
      <c r="AL80" s="20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65"/>
      <c r="BJ80" s="65"/>
      <c r="BK80" s="19"/>
      <c r="BL80" s="19"/>
      <c r="BM80" s="19"/>
      <c r="BN80" s="19"/>
      <c r="BO80" s="19"/>
      <c r="BP80" s="19"/>
      <c r="BQ80" s="19"/>
      <c r="BR80" s="19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 x14ac:dyDescent="0.25">
      <c r="A81" s="1"/>
      <c r="B81" s="15"/>
      <c r="C81" s="19"/>
      <c r="D81" s="19"/>
      <c r="E81" s="17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8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J81" s="20"/>
      <c r="AK81" s="20"/>
      <c r="AL81" s="20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65"/>
      <c r="BJ81" s="65"/>
      <c r="BK81" s="19"/>
      <c r="BL81" s="19"/>
      <c r="BM81" s="19"/>
      <c r="BN81" s="19"/>
      <c r="BO81" s="19"/>
      <c r="BP81" s="19"/>
      <c r="BQ81" s="19"/>
      <c r="BR81" s="19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</sheetData>
  <mergeCells count="88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Q14:BR14"/>
    <mergeCell ref="BM15:BN15"/>
    <mergeCell ref="BO15:BP15"/>
    <mergeCell ref="BQ15:BR15"/>
    <mergeCell ref="BM16:BN16"/>
    <mergeCell ref="BO16:BP16"/>
    <mergeCell ref="BQ16:BR16"/>
    <mergeCell ref="BM14:BN14"/>
    <mergeCell ref="BO14:BP14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20:BN20"/>
    <mergeCell ref="BO20:BP20"/>
    <mergeCell ref="BQ20:BR20"/>
    <mergeCell ref="A30:BR31"/>
    <mergeCell ref="A32:BR32"/>
    <mergeCell ref="BM21:BN21"/>
    <mergeCell ref="BO21:BP21"/>
    <mergeCell ref="BQ21:BR21"/>
    <mergeCell ref="A29:B29"/>
    <mergeCell ref="BM29:BN29"/>
    <mergeCell ref="BO29:BP29"/>
    <mergeCell ref="BQ29:BR29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3" max="16383" man="1"/>
  </rowBreaks>
  <colBreaks count="1" manualBreakCount="1">
    <brk id="7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CK81"/>
  <sheetViews>
    <sheetView view="pageBreakPreview" topLeftCell="A11" zoomScaleNormal="100" zoomScaleSheetLayoutView="100" workbookViewId="0">
      <selection activeCell="AP13" sqref="AP13:AP28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45809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45838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64" t="s">
        <v>71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24">
        <v>2</v>
      </c>
      <c r="F11" s="325"/>
      <c r="G11" s="277">
        <v>3</v>
      </c>
      <c r="H11" s="278"/>
      <c r="I11" s="324">
        <v>4</v>
      </c>
      <c r="J11" s="325"/>
      <c r="K11" s="328">
        <v>5</v>
      </c>
      <c r="L11" s="325"/>
      <c r="M11" s="363">
        <v>6</v>
      </c>
      <c r="N11" s="276"/>
      <c r="O11" s="275">
        <v>7</v>
      </c>
      <c r="P11" s="276"/>
      <c r="Q11" s="363">
        <v>8</v>
      </c>
      <c r="R11" s="276"/>
      <c r="S11" s="275">
        <v>9</v>
      </c>
      <c r="T11" s="276"/>
      <c r="U11" s="363">
        <v>10</v>
      </c>
      <c r="V11" s="276"/>
      <c r="W11" s="275">
        <v>11</v>
      </c>
      <c r="X11" s="276"/>
      <c r="Y11" s="363">
        <v>12</v>
      </c>
      <c r="Z11" s="276"/>
      <c r="AA11" s="277">
        <v>13</v>
      </c>
      <c r="AB11" s="278"/>
      <c r="AC11" s="363">
        <v>14</v>
      </c>
      <c r="AD11" s="276"/>
      <c r="AE11" s="275">
        <v>15</v>
      </c>
      <c r="AF11" s="276"/>
      <c r="AG11" s="363">
        <v>16</v>
      </c>
      <c r="AH11" s="276"/>
      <c r="AI11" s="275">
        <v>17</v>
      </c>
      <c r="AJ11" s="276"/>
      <c r="AK11" s="363">
        <v>18</v>
      </c>
      <c r="AL11" s="276"/>
      <c r="AM11" s="275">
        <v>19</v>
      </c>
      <c r="AN11" s="276"/>
      <c r="AO11" s="362">
        <v>20</v>
      </c>
      <c r="AP11" s="278"/>
      <c r="AQ11" s="275">
        <v>21</v>
      </c>
      <c r="AR11" s="276"/>
      <c r="AS11" s="363">
        <v>22</v>
      </c>
      <c r="AT11" s="276"/>
      <c r="AU11" s="275">
        <v>23</v>
      </c>
      <c r="AV11" s="276"/>
      <c r="AW11" s="363">
        <v>24</v>
      </c>
      <c r="AX11" s="276"/>
      <c r="AY11" s="275">
        <v>25</v>
      </c>
      <c r="AZ11" s="276"/>
      <c r="BA11" s="363">
        <v>26</v>
      </c>
      <c r="BB11" s="276"/>
      <c r="BC11" s="277">
        <v>27</v>
      </c>
      <c r="BD11" s="278"/>
      <c r="BE11" s="363">
        <v>28</v>
      </c>
      <c r="BF11" s="276"/>
      <c r="BG11" s="275">
        <v>29</v>
      </c>
      <c r="BH11" s="276"/>
      <c r="BI11" s="324">
        <v>30</v>
      </c>
      <c r="BJ11" s="325"/>
      <c r="BK11" s="334">
        <v>31</v>
      </c>
      <c r="BL11" s="335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79" t="s">
        <v>11</v>
      </c>
      <c r="F12" s="79" t="s">
        <v>12</v>
      </c>
      <c r="G12" s="78" t="s">
        <v>11</v>
      </c>
      <c r="H12" s="78" t="s">
        <v>12</v>
      </c>
      <c r="I12" s="80" t="s">
        <v>11</v>
      </c>
      <c r="J12" s="80" t="s">
        <v>12</v>
      </c>
      <c r="K12" s="80" t="s">
        <v>11</v>
      </c>
      <c r="L12" s="80" t="s">
        <v>12</v>
      </c>
      <c r="M12" s="125" t="s">
        <v>11</v>
      </c>
      <c r="N12" s="125" t="s">
        <v>12</v>
      </c>
      <c r="O12" s="125" t="s">
        <v>11</v>
      </c>
      <c r="P12" s="125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125" t="s">
        <v>11</v>
      </c>
      <c r="V12" s="125" t="s">
        <v>12</v>
      </c>
      <c r="W12" s="125" t="s">
        <v>11</v>
      </c>
      <c r="X12" s="125" t="s">
        <v>12</v>
      </c>
      <c r="Y12" s="125" t="s">
        <v>11</v>
      </c>
      <c r="Z12" s="125" t="s">
        <v>12</v>
      </c>
      <c r="AA12" s="77" t="s">
        <v>11</v>
      </c>
      <c r="AB12" s="78" t="s">
        <v>12</v>
      </c>
      <c r="AC12" s="126" t="s">
        <v>11</v>
      </c>
      <c r="AD12" s="125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126" t="s">
        <v>11</v>
      </c>
      <c r="AJ12" s="125" t="s">
        <v>12</v>
      </c>
      <c r="AK12" s="126" t="s">
        <v>11</v>
      </c>
      <c r="AL12" s="125" t="s">
        <v>12</v>
      </c>
      <c r="AM12" s="126" t="s">
        <v>11</v>
      </c>
      <c r="AN12" s="125" t="s">
        <v>12</v>
      </c>
      <c r="AO12" s="77" t="s">
        <v>11</v>
      </c>
      <c r="AP12" s="78" t="s">
        <v>12</v>
      </c>
      <c r="AQ12" s="126" t="s">
        <v>11</v>
      </c>
      <c r="AR12" s="125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126" t="s">
        <v>11</v>
      </c>
      <c r="AX12" s="125" t="s">
        <v>12</v>
      </c>
      <c r="AY12" s="126" t="s">
        <v>11</v>
      </c>
      <c r="AZ12" s="125" t="s">
        <v>12</v>
      </c>
      <c r="BA12" s="126" t="s">
        <v>11</v>
      </c>
      <c r="BB12" s="125" t="s">
        <v>12</v>
      </c>
      <c r="BC12" s="77" t="s">
        <v>11</v>
      </c>
      <c r="BD12" s="78" t="s">
        <v>12</v>
      </c>
      <c r="BE12" s="126" t="s">
        <v>11</v>
      </c>
      <c r="BF12" s="125" t="s">
        <v>12</v>
      </c>
      <c r="BG12" s="126" t="s">
        <v>11</v>
      </c>
      <c r="BH12" s="125" t="s">
        <v>12</v>
      </c>
      <c r="BI12" s="81" t="s">
        <v>11</v>
      </c>
      <c r="BJ12" s="80" t="s">
        <v>12</v>
      </c>
      <c r="BK12" s="81" t="s">
        <v>11</v>
      </c>
      <c r="BL12" s="80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84"/>
      <c r="D13" s="85"/>
      <c r="E13" s="86"/>
      <c r="F13" s="87"/>
      <c r="G13" s="88"/>
      <c r="H13" s="95" t="s">
        <v>65</v>
      </c>
      <c r="I13" s="89"/>
      <c r="J13" s="85"/>
      <c r="K13" s="85"/>
      <c r="L13" s="85"/>
      <c r="M13" s="87"/>
      <c r="N13" s="85"/>
      <c r="O13" s="87"/>
      <c r="P13" s="87"/>
      <c r="Q13" s="85"/>
      <c r="R13" s="90"/>
      <c r="S13" s="85"/>
      <c r="T13" s="90"/>
      <c r="U13" s="91"/>
      <c r="V13" s="90"/>
      <c r="W13" s="90"/>
      <c r="X13" s="90"/>
      <c r="Y13" s="87"/>
      <c r="Z13" s="85"/>
      <c r="AA13" s="90"/>
      <c r="AB13" s="95" t="s">
        <v>65</v>
      </c>
      <c r="AC13" s="90"/>
      <c r="AD13" s="90"/>
      <c r="AE13" s="90"/>
      <c r="AF13" s="90"/>
      <c r="AG13" s="92"/>
      <c r="AH13" s="93"/>
      <c r="AI13" s="94"/>
      <c r="AJ13" s="95"/>
      <c r="AK13" s="88"/>
      <c r="AL13" s="88"/>
      <c r="AM13" s="90"/>
      <c r="AN13" s="96"/>
      <c r="AO13" s="88"/>
      <c r="AP13" s="95" t="s">
        <v>65</v>
      </c>
      <c r="AQ13" s="85"/>
      <c r="AR13" s="88"/>
      <c r="AS13" s="85"/>
      <c r="AT13" s="90"/>
      <c r="AU13" s="92"/>
      <c r="AV13" s="93"/>
      <c r="AW13" s="94"/>
      <c r="AX13" s="95"/>
      <c r="AY13" s="88"/>
      <c r="AZ13" s="85"/>
      <c r="BA13" s="94"/>
      <c r="BB13" s="96"/>
      <c r="BC13" s="88"/>
      <c r="BD13" s="95" t="s">
        <v>65</v>
      </c>
      <c r="BE13" s="85"/>
      <c r="BF13" s="96"/>
      <c r="BG13" s="85"/>
      <c r="BH13" s="85"/>
      <c r="BI13" s="85"/>
      <c r="BJ13" s="85"/>
      <c r="BK13" s="97"/>
      <c r="BL13" s="98"/>
      <c r="BM13" s="336">
        <f t="shared" ref="BM13:BM21" si="0">COUNTIF(C13:BL13,"E")</f>
        <v>0</v>
      </c>
      <c r="BN13" s="276"/>
      <c r="BO13" s="337">
        <f t="shared" ref="BO13:BO21" si="1">COUNTIF(C13:BL13,"F")</f>
        <v>0</v>
      </c>
      <c r="BP13" s="276"/>
      <c r="BQ13" s="337">
        <f t="shared" ref="BQ13:BQ21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72"/>
      <c r="D14" s="40"/>
      <c r="E14" s="41"/>
      <c r="F14" s="42"/>
      <c r="G14" s="43"/>
      <c r="H14" s="63" t="s">
        <v>65</v>
      </c>
      <c r="I14" s="44"/>
      <c r="J14" s="40"/>
      <c r="K14" s="40"/>
      <c r="L14" s="40"/>
      <c r="M14" s="42"/>
      <c r="N14" s="40"/>
      <c r="O14" s="42"/>
      <c r="P14" s="42"/>
      <c r="Q14" s="40"/>
      <c r="R14" s="45"/>
      <c r="S14" s="40"/>
      <c r="T14" s="45"/>
      <c r="U14" s="46"/>
      <c r="V14" s="45"/>
      <c r="W14" s="45"/>
      <c r="X14" s="45"/>
      <c r="Y14" s="42"/>
      <c r="Z14" s="40"/>
      <c r="AA14" s="45"/>
      <c r="AB14" s="63" t="s">
        <v>65</v>
      </c>
      <c r="AC14" s="45"/>
      <c r="AD14" s="45"/>
      <c r="AE14" s="45"/>
      <c r="AF14" s="45"/>
      <c r="AG14" s="51"/>
      <c r="AH14" s="52"/>
      <c r="AI14" s="39"/>
      <c r="AJ14" s="61"/>
      <c r="AK14" s="53"/>
      <c r="AL14" s="38"/>
      <c r="AM14" s="42"/>
      <c r="AN14" s="62"/>
      <c r="AO14" s="43"/>
      <c r="AP14" s="63" t="s">
        <v>65</v>
      </c>
      <c r="AQ14" s="40"/>
      <c r="AR14" s="43"/>
      <c r="AS14" s="40"/>
      <c r="AT14" s="45"/>
      <c r="AU14" s="47"/>
      <c r="AV14" s="48"/>
      <c r="AW14" s="49"/>
      <c r="AX14" s="63"/>
      <c r="AY14" s="43"/>
      <c r="AZ14" s="54"/>
      <c r="BA14" s="49"/>
      <c r="BB14" s="62"/>
      <c r="BC14" s="43"/>
      <c r="BD14" s="63" t="s">
        <v>65</v>
      </c>
      <c r="BE14" s="40"/>
      <c r="BF14" s="62"/>
      <c r="BG14" s="40"/>
      <c r="BH14" s="40"/>
      <c r="BI14" s="40"/>
      <c r="BJ14" s="40"/>
      <c r="BK14" s="50"/>
      <c r="BL14" s="100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3</v>
      </c>
      <c r="B15" s="75" t="s">
        <v>58</v>
      </c>
      <c r="C15" s="72"/>
      <c r="D15" s="40"/>
      <c r="E15" s="41"/>
      <c r="F15" s="42"/>
      <c r="G15" s="43"/>
      <c r="H15" s="63" t="s">
        <v>65</v>
      </c>
      <c r="I15" s="44"/>
      <c r="J15" s="40"/>
      <c r="K15" s="40"/>
      <c r="L15" s="40"/>
      <c r="M15" s="42"/>
      <c r="N15" s="40"/>
      <c r="O15" s="42"/>
      <c r="P15" s="42"/>
      <c r="Q15" s="40"/>
      <c r="R15" s="45"/>
      <c r="S15" s="40"/>
      <c r="T15" s="45"/>
      <c r="U15" s="46"/>
      <c r="V15" s="45"/>
      <c r="W15" s="45"/>
      <c r="X15" s="45"/>
      <c r="Y15" s="42"/>
      <c r="Z15" s="40"/>
      <c r="AA15" s="45"/>
      <c r="AB15" s="63" t="s">
        <v>65</v>
      </c>
      <c r="AC15" s="45"/>
      <c r="AD15" s="45"/>
      <c r="AE15" s="45"/>
      <c r="AF15" s="45"/>
      <c r="AG15" s="47"/>
      <c r="AH15" s="48"/>
      <c r="AI15" s="39"/>
      <c r="AJ15" s="61"/>
      <c r="AK15" s="43"/>
      <c r="AL15" s="38"/>
      <c r="AM15" s="42"/>
      <c r="AN15" s="62"/>
      <c r="AO15" s="43"/>
      <c r="AP15" s="63" t="s">
        <v>65</v>
      </c>
      <c r="AQ15" s="40"/>
      <c r="AR15" s="43"/>
      <c r="AS15" s="40"/>
      <c r="AT15" s="45"/>
      <c r="AU15" s="47"/>
      <c r="AV15" s="48"/>
      <c r="AW15" s="49"/>
      <c r="AX15" s="63"/>
      <c r="AY15" s="43"/>
      <c r="AZ15" s="40"/>
      <c r="BA15" s="49"/>
      <c r="BB15" s="62"/>
      <c r="BC15" s="43"/>
      <c r="BD15" s="63" t="s">
        <v>65</v>
      </c>
      <c r="BE15" s="40"/>
      <c r="BF15" s="62"/>
      <c r="BG15" s="40"/>
      <c r="BH15" s="40"/>
      <c r="BI15" s="40"/>
      <c r="BJ15" s="40"/>
      <c r="BK15" s="50"/>
      <c r="BL15" s="100"/>
      <c r="BM15" s="336">
        <f t="shared" si="0"/>
        <v>0</v>
      </c>
      <c r="BN15" s="276"/>
      <c r="BO15" s="337">
        <f t="shared" si="1"/>
        <v>0</v>
      </c>
      <c r="BP15" s="276"/>
      <c r="BQ15" s="337">
        <f t="shared" si="2"/>
        <v>0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 x14ac:dyDescent="0.2">
      <c r="A16" s="99">
        <v>4</v>
      </c>
      <c r="B16" s="75" t="s">
        <v>52</v>
      </c>
      <c r="C16" s="72"/>
      <c r="D16" s="40"/>
      <c r="E16" s="41"/>
      <c r="F16" s="42"/>
      <c r="G16" s="62"/>
      <c r="H16" s="63" t="s">
        <v>65</v>
      </c>
      <c r="I16" s="44"/>
      <c r="J16" s="40"/>
      <c r="K16" s="40"/>
      <c r="L16" s="40"/>
      <c r="M16" s="42"/>
      <c r="N16" s="40"/>
      <c r="O16" s="42"/>
      <c r="P16" s="42"/>
      <c r="Q16" s="40"/>
      <c r="R16" s="45"/>
      <c r="S16" s="40"/>
      <c r="T16" s="45"/>
      <c r="U16" s="46"/>
      <c r="V16" s="45"/>
      <c r="W16" s="45"/>
      <c r="X16" s="45"/>
      <c r="Y16" s="42"/>
      <c r="Z16" s="40"/>
      <c r="AA16" s="45"/>
      <c r="AB16" s="63" t="s">
        <v>65</v>
      </c>
      <c r="AC16" s="45"/>
      <c r="AD16" s="45"/>
      <c r="AE16" s="45"/>
      <c r="AF16" s="45"/>
      <c r="AG16" s="47"/>
      <c r="AH16" s="48"/>
      <c r="AI16" s="39"/>
      <c r="AJ16" s="61"/>
      <c r="AK16" s="43"/>
      <c r="AL16" s="38"/>
      <c r="AM16" s="42"/>
      <c r="AN16" s="62"/>
      <c r="AO16" s="43"/>
      <c r="AP16" s="63" t="s">
        <v>65</v>
      </c>
      <c r="AQ16" s="40"/>
      <c r="AR16" s="43"/>
      <c r="AS16" s="40"/>
      <c r="AT16" s="45"/>
      <c r="AU16" s="47"/>
      <c r="AV16" s="48"/>
      <c r="AW16" s="49"/>
      <c r="AX16" s="63"/>
      <c r="AY16" s="43"/>
      <c r="AZ16" s="40"/>
      <c r="BA16" s="49"/>
      <c r="BB16" s="62"/>
      <c r="BC16" s="43"/>
      <c r="BD16" s="63" t="s">
        <v>65</v>
      </c>
      <c r="BE16" s="40"/>
      <c r="BF16" s="62"/>
      <c r="BG16" s="40"/>
      <c r="BH16" s="40"/>
      <c r="BI16" s="40"/>
      <c r="BJ16" s="40"/>
      <c r="BK16" s="50"/>
      <c r="BL16" s="100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5.75" customHeight="1" x14ac:dyDescent="0.2">
      <c r="A17" s="99">
        <v>5</v>
      </c>
      <c r="B17" s="75" t="s">
        <v>51</v>
      </c>
      <c r="C17" s="72"/>
      <c r="D17" s="40"/>
      <c r="E17" s="41"/>
      <c r="F17" s="42"/>
      <c r="G17" s="43"/>
      <c r="H17" s="63" t="s">
        <v>65</v>
      </c>
      <c r="I17" s="44"/>
      <c r="J17" s="40"/>
      <c r="K17" s="40"/>
      <c r="L17" s="40"/>
      <c r="M17" s="42"/>
      <c r="N17" s="40"/>
      <c r="O17" s="42"/>
      <c r="P17" s="42"/>
      <c r="Q17" s="40"/>
      <c r="R17" s="45"/>
      <c r="S17" s="40"/>
      <c r="T17" s="45"/>
      <c r="U17" s="46"/>
      <c r="V17" s="45"/>
      <c r="W17" s="45"/>
      <c r="X17" s="45"/>
      <c r="Y17" s="42"/>
      <c r="Z17" s="40"/>
      <c r="AA17" s="45"/>
      <c r="AB17" s="63" t="s">
        <v>65</v>
      </c>
      <c r="AC17" s="45"/>
      <c r="AD17" s="45"/>
      <c r="AE17" s="45"/>
      <c r="AF17" s="45"/>
      <c r="AG17" s="47"/>
      <c r="AH17" s="48"/>
      <c r="AI17" s="39"/>
      <c r="AJ17" s="61"/>
      <c r="AK17" s="43"/>
      <c r="AL17" s="38"/>
      <c r="AM17" s="42"/>
      <c r="AN17" s="62"/>
      <c r="AO17" s="43"/>
      <c r="AP17" s="63" t="s">
        <v>65</v>
      </c>
      <c r="AQ17" s="40"/>
      <c r="AR17" s="43"/>
      <c r="AS17" s="40"/>
      <c r="AT17" s="45"/>
      <c r="AU17" s="47"/>
      <c r="AV17" s="48"/>
      <c r="AW17" s="49"/>
      <c r="AX17" s="63"/>
      <c r="AY17" s="43"/>
      <c r="AZ17" s="40"/>
      <c r="BA17" s="49"/>
      <c r="BB17" s="62"/>
      <c r="BC17" s="43"/>
      <c r="BD17" s="63" t="s">
        <v>65</v>
      </c>
      <c r="BE17" s="40"/>
      <c r="BF17" s="62"/>
      <c r="BG17" s="40"/>
      <c r="BH17" s="40"/>
      <c r="BI17" s="40"/>
      <c r="BJ17" s="40"/>
      <c r="BK17" s="50"/>
      <c r="BL17" s="100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6</v>
      </c>
      <c r="B18" s="75" t="s">
        <v>62</v>
      </c>
      <c r="C18" s="72"/>
      <c r="D18" s="40"/>
      <c r="E18" s="41"/>
      <c r="F18" s="42"/>
      <c r="G18" s="43"/>
      <c r="H18" s="128" t="s">
        <v>67</v>
      </c>
      <c r="I18" s="44"/>
      <c r="J18" s="40"/>
      <c r="K18" s="40"/>
      <c r="L18" s="40"/>
      <c r="M18" s="42"/>
      <c r="N18" s="40"/>
      <c r="O18" s="42"/>
      <c r="P18" s="42"/>
      <c r="Q18" s="40"/>
      <c r="R18" s="45"/>
      <c r="S18" s="40"/>
      <c r="T18" s="45"/>
      <c r="U18" s="46"/>
      <c r="V18" s="45"/>
      <c r="W18" s="45"/>
      <c r="X18" s="45"/>
      <c r="Y18" s="42"/>
      <c r="Z18" s="40"/>
      <c r="AA18" s="45"/>
      <c r="AB18" s="63" t="s">
        <v>65</v>
      </c>
      <c r="AC18" s="45"/>
      <c r="AD18" s="45"/>
      <c r="AE18" s="45"/>
      <c r="AF18" s="45"/>
      <c r="AG18" s="47"/>
      <c r="AH18" s="48"/>
      <c r="AI18" s="39"/>
      <c r="AJ18" s="61"/>
      <c r="AK18" s="43"/>
      <c r="AL18" s="38"/>
      <c r="AM18" s="42"/>
      <c r="AN18" s="62"/>
      <c r="AO18" s="43"/>
      <c r="AP18" s="63" t="s">
        <v>65</v>
      </c>
      <c r="AQ18" s="40"/>
      <c r="AR18" s="43"/>
      <c r="AS18" s="40"/>
      <c r="AT18" s="45"/>
      <c r="AU18" s="47"/>
      <c r="AV18" s="48"/>
      <c r="AW18" s="49"/>
      <c r="AX18" s="63"/>
      <c r="AY18" s="43"/>
      <c r="AZ18" s="40"/>
      <c r="BA18" s="49"/>
      <c r="BB18" s="62"/>
      <c r="BC18" s="43"/>
      <c r="BD18" s="63" t="s">
        <v>65</v>
      </c>
      <c r="BE18" s="40"/>
      <c r="BF18" s="62"/>
      <c r="BG18" s="40"/>
      <c r="BH18" s="40"/>
      <c r="BI18" s="40"/>
      <c r="BJ18" s="40"/>
      <c r="BK18" s="50"/>
      <c r="BL18" s="100"/>
      <c r="BM18" s="336">
        <f t="shared" si="0"/>
        <v>0</v>
      </c>
      <c r="BN18" s="276"/>
      <c r="BO18" s="337">
        <f t="shared" si="1"/>
        <v>1</v>
      </c>
      <c r="BP18" s="276"/>
      <c r="BQ18" s="337">
        <f t="shared" si="2"/>
        <v>1</v>
      </c>
      <c r="BR18" s="338"/>
      <c r="BS18" s="66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7</v>
      </c>
      <c r="B19" s="75" t="s">
        <v>50</v>
      </c>
      <c r="C19" s="72"/>
      <c r="D19" s="40"/>
      <c r="E19" s="41"/>
      <c r="F19" s="42"/>
      <c r="G19" s="43"/>
      <c r="H19" s="63" t="s">
        <v>65</v>
      </c>
      <c r="I19" s="44"/>
      <c r="J19" s="40"/>
      <c r="K19" s="40"/>
      <c r="L19" s="40"/>
      <c r="M19" s="42"/>
      <c r="N19" s="40"/>
      <c r="O19" s="42"/>
      <c r="P19" s="42"/>
      <c r="Q19" s="40"/>
      <c r="R19" s="45"/>
      <c r="S19" s="40"/>
      <c r="T19" s="45"/>
      <c r="U19" s="46"/>
      <c r="V19" s="45"/>
      <c r="W19" s="45"/>
      <c r="X19" s="45"/>
      <c r="Y19" s="42"/>
      <c r="Z19" s="40"/>
      <c r="AA19" s="45"/>
      <c r="AB19" s="63" t="s">
        <v>65</v>
      </c>
      <c r="AC19" s="45"/>
      <c r="AD19" s="45"/>
      <c r="AE19" s="45"/>
      <c r="AF19" s="45"/>
      <c r="AG19" s="47"/>
      <c r="AH19" s="48"/>
      <c r="AI19" s="39"/>
      <c r="AJ19" s="61"/>
      <c r="AK19" s="43"/>
      <c r="AL19" s="38"/>
      <c r="AM19" s="42"/>
      <c r="AN19" s="62"/>
      <c r="AO19" s="43"/>
      <c r="AP19" s="63" t="s">
        <v>65</v>
      </c>
      <c r="AQ19" s="40"/>
      <c r="AR19" s="43"/>
      <c r="AS19" s="40"/>
      <c r="AT19" s="45"/>
      <c r="AU19" s="47"/>
      <c r="AV19" s="48"/>
      <c r="AW19" s="49"/>
      <c r="AX19" s="63"/>
      <c r="AY19" s="43"/>
      <c r="AZ19" s="40"/>
      <c r="BA19" s="49"/>
      <c r="BB19" s="62"/>
      <c r="BC19" s="43"/>
      <c r="BD19" s="63" t="s">
        <v>65</v>
      </c>
      <c r="BE19" s="40"/>
      <c r="BF19" s="62"/>
      <c r="BG19" s="40"/>
      <c r="BH19" s="40"/>
      <c r="BI19" s="40"/>
      <c r="BJ19" s="40"/>
      <c r="BK19" s="50"/>
      <c r="BL19" s="100"/>
      <c r="BM19" s="336">
        <f t="shared" si="0"/>
        <v>0</v>
      </c>
      <c r="BN19" s="276"/>
      <c r="BO19" s="337">
        <f t="shared" si="1"/>
        <v>0</v>
      </c>
      <c r="BP19" s="276"/>
      <c r="BQ19" s="337">
        <f t="shared" si="2"/>
        <v>0</v>
      </c>
      <c r="BR19" s="338"/>
      <c r="BS19" s="66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8</v>
      </c>
      <c r="B20" s="75" t="s">
        <v>61</v>
      </c>
      <c r="C20" s="72"/>
      <c r="D20" s="40"/>
      <c r="E20" s="41"/>
      <c r="F20" s="42"/>
      <c r="G20" s="43"/>
      <c r="H20" s="63" t="s">
        <v>65</v>
      </c>
      <c r="I20" s="44"/>
      <c r="J20" s="40"/>
      <c r="K20" s="40"/>
      <c r="L20" s="40"/>
      <c r="M20" s="42"/>
      <c r="N20" s="40"/>
      <c r="O20" s="42"/>
      <c r="P20" s="42"/>
      <c r="Q20" s="40"/>
      <c r="R20" s="45"/>
      <c r="S20" s="40"/>
      <c r="T20" s="45"/>
      <c r="U20" s="46"/>
      <c r="V20" s="45"/>
      <c r="W20" s="45"/>
      <c r="X20" s="45"/>
      <c r="Y20" s="42"/>
      <c r="Z20" s="40"/>
      <c r="AA20" s="45"/>
      <c r="AB20" s="63" t="s">
        <v>65</v>
      </c>
      <c r="AC20" s="45"/>
      <c r="AD20" s="45"/>
      <c r="AE20" s="45"/>
      <c r="AF20" s="45"/>
      <c r="AG20" s="47"/>
      <c r="AH20" s="48"/>
      <c r="AI20" s="39"/>
      <c r="AJ20" s="61"/>
      <c r="AK20" s="43"/>
      <c r="AL20" s="38"/>
      <c r="AM20" s="42"/>
      <c r="AN20" s="62"/>
      <c r="AO20" s="43"/>
      <c r="AP20" s="63" t="s">
        <v>65</v>
      </c>
      <c r="AQ20" s="40"/>
      <c r="AR20" s="43"/>
      <c r="AS20" s="40"/>
      <c r="AT20" s="45"/>
      <c r="AU20" s="47"/>
      <c r="AV20" s="48"/>
      <c r="AW20" s="49"/>
      <c r="AX20" s="63"/>
      <c r="AY20" s="43"/>
      <c r="AZ20" s="40"/>
      <c r="BA20" s="49"/>
      <c r="BB20" s="62"/>
      <c r="BC20" s="43"/>
      <c r="BD20" s="63" t="s">
        <v>65</v>
      </c>
      <c r="BE20" s="40"/>
      <c r="BF20" s="62"/>
      <c r="BG20" s="40"/>
      <c r="BH20" s="40"/>
      <c r="BI20" s="43"/>
      <c r="BJ20" s="43"/>
      <c r="BK20" s="50"/>
      <c r="BL20" s="100"/>
      <c r="BM20" s="336">
        <f t="shared" si="0"/>
        <v>0</v>
      </c>
      <c r="BN20" s="276"/>
      <c r="BO20" s="337">
        <f t="shared" si="1"/>
        <v>0</v>
      </c>
      <c r="BP20" s="276"/>
      <c r="BQ20" s="337">
        <f t="shared" si="2"/>
        <v>0</v>
      </c>
      <c r="BR20" s="338"/>
      <c r="BS20" s="67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9</v>
      </c>
      <c r="B21" s="75" t="s">
        <v>56</v>
      </c>
      <c r="C21" s="72"/>
      <c r="D21" s="40"/>
      <c r="E21" s="41"/>
      <c r="F21" s="42"/>
      <c r="G21" s="43"/>
      <c r="H21" s="63" t="s">
        <v>65</v>
      </c>
      <c r="I21" s="44"/>
      <c r="J21" s="40"/>
      <c r="K21" s="40"/>
      <c r="L21" s="40"/>
      <c r="M21" s="42"/>
      <c r="N21" s="40"/>
      <c r="O21" s="42"/>
      <c r="P21" s="42"/>
      <c r="Q21" s="40"/>
      <c r="R21" s="45"/>
      <c r="S21" s="40"/>
      <c r="T21" s="45"/>
      <c r="U21" s="46"/>
      <c r="V21" s="45"/>
      <c r="W21" s="45"/>
      <c r="X21" s="45"/>
      <c r="Y21" s="42"/>
      <c r="Z21" s="40"/>
      <c r="AA21" s="45"/>
      <c r="AB21" s="63" t="s">
        <v>65</v>
      </c>
      <c r="AC21" s="45"/>
      <c r="AD21" s="45"/>
      <c r="AE21" s="45"/>
      <c r="AF21" s="45"/>
      <c r="AG21" s="47"/>
      <c r="AH21" s="48"/>
      <c r="AI21" s="39"/>
      <c r="AJ21" s="61"/>
      <c r="AK21" s="43"/>
      <c r="AL21" s="38"/>
      <c r="AM21" s="42"/>
      <c r="AN21" s="62"/>
      <c r="AO21" s="43"/>
      <c r="AP21" s="63" t="s">
        <v>65</v>
      </c>
      <c r="AQ21" s="40"/>
      <c r="AR21" s="43"/>
      <c r="AS21" s="40"/>
      <c r="AT21" s="45"/>
      <c r="AU21" s="47"/>
      <c r="AV21" s="48"/>
      <c r="AW21" s="49"/>
      <c r="AX21" s="63"/>
      <c r="AY21" s="43"/>
      <c r="AZ21" s="40"/>
      <c r="BA21" s="49"/>
      <c r="BB21" s="62"/>
      <c r="BC21" s="43"/>
      <c r="BD21" s="63" t="s">
        <v>65</v>
      </c>
      <c r="BE21" s="40"/>
      <c r="BF21" s="62"/>
      <c r="BG21" s="40"/>
      <c r="BH21" s="40"/>
      <c r="BI21" s="40"/>
      <c r="BJ21" s="40"/>
      <c r="BK21" s="50"/>
      <c r="BL21" s="100"/>
      <c r="BM21" s="336">
        <f t="shared" si="0"/>
        <v>0</v>
      </c>
      <c r="BN21" s="276"/>
      <c r="BO21" s="337">
        <f t="shared" si="1"/>
        <v>0</v>
      </c>
      <c r="BP21" s="276"/>
      <c r="BQ21" s="337">
        <f t="shared" si="2"/>
        <v>0</v>
      </c>
      <c r="BR21" s="338"/>
      <c r="BS21" s="67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</row>
    <row r="22" spans="1:89" ht="19.5" customHeight="1" x14ac:dyDescent="0.2">
      <c r="A22" s="99">
        <v>10</v>
      </c>
      <c r="B22" s="75" t="s">
        <v>57</v>
      </c>
      <c r="C22" s="73"/>
      <c r="D22" s="58"/>
      <c r="E22" s="59"/>
      <c r="F22" s="60"/>
      <c r="G22" s="58"/>
      <c r="H22" s="63" t="s">
        <v>65</v>
      </c>
      <c r="I22" s="56"/>
      <c r="J22" s="40"/>
      <c r="K22" s="40"/>
      <c r="L22" s="40"/>
      <c r="M22" s="42"/>
      <c r="N22" s="58"/>
      <c r="O22" s="42"/>
      <c r="P22" s="42"/>
      <c r="Q22" s="40"/>
      <c r="R22" s="45"/>
      <c r="S22" s="40"/>
      <c r="T22" s="45"/>
      <c r="U22" s="46"/>
      <c r="V22" s="45"/>
      <c r="W22" s="45"/>
      <c r="X22" s="45"/>
      <c r="Y22" s="44"/>
      <c r="Z22" s="40"/>
      <c r="AA22" s="45"/>
      <c r="AB22" s="63" t="s">
        <v>65</v>
      </c>
      <c r="AC22" s="45"/>
      <c r="AD22" s="45"/>
      <c r="AE22" s="45"/>
      <c r="AF22" s="45"/>
      <c r="AG22" s="47"/>
      <c r="AH22" s="48"/>
      <c r="AI22" s="39"/>
      <c r="AJ22" s="61"/>
      <c r="AK22" s="43"/>
      <c r="AL22" s="38"/>
      <c r="AM22" s="44"/>
      <c r="AN22" s="62"/>
      <c r="AO22" s="43"/>
      <c r="AP22" s="63" t="s">
        <v>65</v>
      </c>
      <c r="AQ22" s="40"/>
      <c r="AR22" s="43"/>
      <c r="AS22" s="40"/>
      <c r="AT22" s="45"/>
      <c r="AU22" s="48"/>
      <c r="AV22" s="48"/>
      <c r="AW22" s="49"/>
      <c r="AX22" s="63"/>
      <c r="AY22" s="43"/>
      <c r="AZ22" s="40"/>
      <c r="BA22" s="44"/>
      <c r="BB22" s="62"/>
      <c r="BC22" s="43"/>
      <c r="BD22" s="63" t="s">
        <v>65</v>
      </c>
      <c r="BE22" s="40"/>
      <c r="BF22" s="62"/>
      <c r="BG22" s="40"/>
      <c r="BH22" s="40"/>
      <c r="BI22" s="40"/>
      <c r="BJ22" s="40"/>
      <c r="BK22" s="50"/>
      <c r="BL22" s="100"/>
      <c r="BM22" s="70"/>
      <c r="BN22" s="11"/>
      <c r="BO22" s="11"/>
      <c r="BP22" s="11"/>
      <c r="BQ22" s="11"/>
      <c r="BR22" s="13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9.5" customHeight="1" x14ac:dyDescent="0.2">
      <c r="A23" s="99">
        <v>11</v>
      </c>
      <c r="B23" s="75" t="s">
        <v>55</v>
      </c>
      <c r="C23" s="73"/>
      <c r="D23" s="58"/>
      <c r="E23" s="59"/>
      <c r="F23" s="60"/>
      <c r="G23" s="58"/>
      <c r="H23" s="63" t="s">
        <v>65</v>
      </c>
      <c r="I23" s="56"/>
      <c r="J23" s="40"/>
      <c r="K23" s="40"/>
      <c r="L23" s="40"/>
      <c r="M23" s="42"/>
      <c r="N23" s="58"/>
      <c r="O23" s="42"/>
      <c r="P23" s="42"/>
      <c r="Q23" s="40"/>
      <c r="R23" s="45"/>
      <c r="S23" s="40"/>
      <c r="T23" s="45"/>
      <c r="U23" s="46"/>
      <c r="V23" s="45"/>
      <c r="W23" s="45"/>
      <c r="X23" s="45"/>
      <c r="Y23" s="44"/>
      <c r="Z23" s="40"/>
      <c r="AA23" s="45"/>
      <c r="AB23" s="63" t="s">
        <v>65</v>
      </c>
      <c r="AC23" s="45"/>
      <c r="AD23" s="45"/>
      <c r="AE23" s="45"/>
      <c r="AF23" s="45"/>
      <c r="AG23" s="47"/>
      <c r="AH23" s="48"/>
      <c r="AI23" s="39"/>
      <c r="AJ23" s="61"/>
      <c r="AK23" s="43"/>
      <c r="AL23" s="38"/>
      <c r="AM23" s="44"/>
      <c r="AN23" s="62"/>
      <c r="AO23" s="43"/>
      <c r="AP23" s="63" t="s">
        <v>65</v>
      </c>
      <c r="AQ23" s="40"/>
      <c r="AR23" s="43"/>
      <c r="AS23" s="40"/>
      <c r="AT23" s="45"/>
      <c r="AU23" s="48"/>
      <c r="AV23" s="48"/>
      <c r="AW23" s="49"/>
      <c r="AX23" s="63"/>
      <c r="AY23" s="43"/>
      <c r="AZ23" s="40"/>
      <c r="BA23" s="44"/>
      <c r="BB23" s="62"/>
      <c r="BC23" s="43"/>
      <c r="BD23" s="63" t="s">
        <v>65</v>
      </c>
      <c r="BE23" s="40"/>
      <c r="BF23" s="62"/>
      <c r="BG23" s="40"/>
      <c r="BH23" s="40"/>
      <c r="BI23" s="40"/>
      <c r="BJ23" s="40"/>
      <c r="BK23" s="50"/>
      <c r="BL23" s="100"/>
      <c r="BM23" s="70"/>
      <c r="BN23" s="11"/>
      <c r="BO23" s="11"/>
      <c r="BP23" s="11"/>
      <c r="BQ23" s="11"/>
      <c r="BR23" s="13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</row>
    <row r="24" spans="1:89" ht="19.5" customHeight="1" x14ac:dyDescent="0.2">
      <c r="A24" s="99">
        <v>12</v>
      </c>
      <c r="B24" s="75" t="s">
        <v>49</v>
      </c>
      <c r="C24" s="73"/>
      <c r="D24" s="58"/>
      <c r="E24" s="59"/>
      <c r="F24" s="60"/>
      <c r="G24" s="58"/>
      <c r="H24" s="63" t="s">
        <v>65</v>
      </c>
      <c r="I24" s="56"/>
      <c r="J24" s="40"/>
      <c r="K24" s="40"/>
      <c r="L24" s="40"/>
      <c r="M24" s="42"/>
      <c r="N24" s="58"/>
      <c r="O24" s="42"/>
      <c r="P24" s="42"/>
      <c r="Q24" s="40"/>
      <c r="R24" s="45"/>
      <c r="S24" s="40"/>
      <c r="T24" s="45"/>
      <c r="U24" s="46"/>
      <c r="V24" s="45"/>
      <c r="W24" s="45"/>
      <c r="X24" s="45"/>
      <c r="Y24" s="44"/>
      <c r="Z24" s="40"/>
      <c r="AA24" s="45"/>
      <c r="AB24" s="63" t="s">
        <v>65</v>
      </c>
      <c r="AC24" s="45"/>
      <c r="AD24" s="45"/>
      <c r="AE24" s="45"/>
      <c r="AF24" s="45"/>
      <c r="AG24" s="47"/>
      <c r="AH24" s="48"/>
      <c r="AI24" s="39"/>
      <c r="AJ24" s="61"/>
      <c r="AK24" s="43"/>
      <c r="AL24" s="38"/>
      <c r="AM24" s="44"/>
      <c r="AN24" s="62"/>
      <c r="AO24" s="43"/>
      <c r="AP24" s="63" t="s">
        <v>65</v>
      </c>
      <c r="AQ24" s="40"/>
      <c r="AR24" s="43"/>
      <c r="AS24" s="40"/>
      <c r="AT24" s="45"/>
      <c r="AU24" s="48"/>
      <c r="AV24" s="48"/>
      <c r="AW24" s="49"/>
      <c r="AX24" s="63"/>
      <c r="AY24" s="43"/>
      <c r="AZ24" s="40"/>
      <c r="BA24" s="44"/>
      <c r="BB24" s="62"/>
      <c r="BC24" s="43"/>
      <c r="BD24" s="63" t="s">
        <v>65</v>
      </c>
      <c r="BE24" s="40"/>
      <c r="BF24" s="62"/>
      <c r="BG24" s="40"/>
      <c r="BH24" s="40"/>
      <c r="BI24" s="40"/>
      <c r="BJ24" s="40"/>
      <c r="BK24" s="50"/>
      <c r="BL24" s="100"/>
      <c r="BM24" s="76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x14ac:dyDescent="0.2">
      <c r="A25" s="99">
        <v>13</v>
      </c>
      <c r="B25" s="124" t="s">
        <v>59</v>
      </c>
      <c r="C25" s="73"/>
      <c r="D25" s="58"/>
      <c r="E25" s="59"/>
      <c r="F25" s="60"/>
      <c r="G25" s="58"/>
      <c r="H25" s="63" t="s">
        <v>69</v>
      </c>
      <c r="I25" s="56"/>
      <c r="J25" s="40"/>
      <c r="K25" s="40"/>
      <c r="L25" s="40"/>
      <c r="M25" s="42"/>
      <c r="N25" s="58"/>
      <c r="O25" s="42"/>
      <c r="P25" s="42"/>
      <c r="Q25" s="40"/>
      <c r="R25" s="45"/>
      <c r="S25" s="40"/>
      <c r="T25" s="45"/>
      <c r="U25" s="46"/>
      <c r="V25" s="45"/>
      <c r="W25" s="45"/>
      <c r="X25" s="45"/>
      <c r="Y25" s="44"/>
      <c r="Z25" s="40"/>
      <c r="AA25" s="45"/>
      <c r="AB25" s="63" t="s">
        <v>69</v>
      </c>
      <c r="AC25" s="45"/>
      <c r="AD25" s="45"/>
      <c r="AE25" s="45"/>
      <c r="AF25" s="45"/>
      <c r="AG25" s="47"/>
      <c r="AH25" s="48"/>
      <c r="AI25" s="39"/>
      <c r="AJ25" s="61"/>
      <c r="AK25" s="43"/>
      <c r="AL25" s="38"/>
      <c r="AM25" s="44"/>
      <c r="AN25" s="62"/>
      <c r="AO25" s="43"/>
      <c r="AP25" s="63" t="s">
        <v>69</v>
      </c>
      <c r="AQ25" s="40"/>
      <c r="AR25" s="43"/>
      <c r="AS25" s="40"/>
      <c r="AT25" s="45"/>
      <c r="AU25" s="48"/>
      <c r="AV25" s="48"/>
      <c r="AW25" s="49"/>
      <c r="AX25" s="63"/>
      <c r="AY25" s="43"/>
      <c r="AZ25" s="40"/>
      <c r="BA25" s="44"/>
      <c r="BB25" s="62"/>
      <c r="BC25" s="43"/>
      <c r="BD25" s="63" t="s">
        <v>69</v>
      </c>
      <c r="BE25" s="40"/>
      <c r="BF25" s="62"/>
      <c r="BG25" s="40"/>
      <c r="BH25" s="40"/>
      <c r="BI25" s="40"/>
      <c r="BJ25" s="40"/>
      <c r="BK25" s="50"/>
      <c r="BL25" s="100"/>
      <c r="BM25" s="76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x14ac:dyDescent="0.2">
      <c r="A26" s="99">
        <v>14</v>
      </c>
      <c r="B26" s="75" t="s">
        <v>54</v>
      </c>
      <c r="C26" s="73"/>
      <c r="D26" s="58"/>
      <c r="E26" s="59"/>
      <c r="F26" s="60"/>
      <c r="G26" s="58"/>
      <c r="H26" s="63" t="s">
        <v>65</v>
      </c>
      <c r="I26" s="56"/>
      <c r="J26" s="40"/>
      <c r="K26" s="40"/>
      <c r="L26" s="40"/>
      <c r="M26" s="42"/>
      <c r="N26" s="58"/>
      <c r="O26" s="42"/>
      <c r="P26" s="42"/>
      <c r="Q26" s="40"/>
      <c r="R26" s="45"/>
      <c r="S26" s="40"/>
      <c r="T26" s="45"/>
      <c r="U26" s="46"/>
      <c r="V26" s="45"/>
      <c r="W26" s="45"/>
      <c r="X26" s="45"/>
      <c r="Y26" s="44"/>
      <c r="Z26" s="40"/>
      <c r="AA26" s="45"/>
      <c r="AB26" s="63" t="s">
        <v>65</v>
      </c>
      <c r="AC26" s="45"/>
      <c r="AD26" s="45"/>
      <c r="AE26" s="45"/>
      <c r="AF26" s="45"/>
      <c r="AG26" s="47"/>
      <c r="AH26" s="48"/>
      <c r="AI26" s="39"/>
      <c r="AJ26" s="61"/>
      <c r="AK26" s="43"/>
      <c r="AL26" s="38"/>
      <c r="AM26" s="44"/>
      <c r="AN26" s="62"/>
      <c r="AO26" s="43"/>
      <c r="AP26" s="63" t="s">
        <v>65</v>
      </c>
      <c r="AQ26" s="40"/>
      <c r="AR26" s="43"/>
      <c r="AS26" s="40"/>
      <c r="AT26" s="45"/>
      <c r="AU26" s="48"/>
      <c r="AV26" s="48"/>
      <c r="AW26" s="49"/>
      <c r="AX26" s="63"/>
      <c r="AY26" s="43"/>
      <c r="AZ26" s="40"/>
      <c r="BA26" s="44"/>
      <c r="BB26" s="62"/>
      <c r="BC26" s="43"/>
      <c r="BD26" s="63" t="s">
        <v>65</v>
      </c>
      <c r="BE26" s="40"/>
      <c r="BF26" s="62"/>
      <c r="BG26" s="40"/>
      <c r="BH26" s="40"/>
      <c r="BI26" s="40"/>
      <c r="BJ26" s="40"/>
      <c r="BK26" s="50"/>
      <c r="BL26" s="100"/>
      <c r="BM26" s="76"/>
      <c r="BN26" s="70"/>
      <c r="BO26" s="68"/>
      <c r="BP26" s="70"/>
      <c r="BQ26" s="68"/>
      <c r="BR26" s="71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</row>
    <row r="27" spans="1:89" ht="19.5" customHeight="1" x14ac:dyDescent="0.2">
      <c r="A27" s="99">
        <v>15</v>
      </c>
      <c r="B27" s="75" t="s">
        <v>47</v>
      </c>
      <c r="C27" s="73"/>
      <c r="D27" s="58"/>
      <c r="E27" s="59"/>
      <c r="F27" s="60"/>
      <c r="G27" s="58"/>
      <c r="H27" s="63" t="s">
        <v>65</v>
      </c>
      <c r="I27" s="56"/>
      <c r="J27" s="40"/>
      <c r="K27" s="40"/>
      <c r="L27" s="40"/>
      <c r="M27" s="42"/>
      <c r="N27" s="58"/>
      <c r="O27" s="42"/>
      <c r="P27" s="42"/>
      <c r="Q27" s="40"/>
      <c r="R27" s="45"/>
      <c r="S27" s="40"/>
      <c r="T27" s="45"/>
      <c r="U27" s="46"/>
      <c r="V27" s="45"/>
      <c r="W27" s="45"/>
      <c r="X27" s="45"/>
      <c r="Y27" s="44"/>
      <c r="Z27" s="40"/>
      <c r="AA27" s="45"/>
      <c r="AB27" s="63" t="s">
        <v>65</v>
      </c>
      <c r="AC27" s="45"/>
      <c r="AD27" s="45"/>
      <c r="AE27" s="45"/>
      <c r="AF27" s="45"/>
      <c r="AG27" s="47"/>
      <c r="AH27" s="48"/>
      <c r="AI27" s="39"/>
      <c r="AJ27" s="61"/>
      <c r="AK27" s="43"/>
      <c r="AL27" s="38"/>
      <c r="AM27" s="44"/>
      <c r="AN27" s="62"/>
      <c r="AO27" s="43"/>
      <c r="AP27" s="63" t="s">
        <v>65</v>
      </c>
      <c r="AQ27" s="40"/>
      <c r="AR27" s="43"/>
      <c r="AS27" s="40"/>
      <c r="AT27" s="45"/>
      <c r="AU27" s="48"/>
      <c r="AV27" s="48"/>
      <c r="AW27" s="49"/>
      <c r="AX27" s="63"/>
      <c r="AY27" s="43"/>
      <c r="AZ27" s="40"/>
      <c r="BA27" s="44"/>
      <c r="BB27" s="62"/>
      <c r="BC27" s="43"/>
      <c r="BD27" s="63" t="s">
        <v>65</v>
      </c>
      <c r="BE27" s="40"/>
      <c r="BF27" s="62"/>
      <c r="BG27" s="40"/>
      <c r="BH27" s="40"/>
      <c r="BI27" s="40"/>
      <c r="BJ27" s="40"/>
      <c r="BK27" s="50"/>
      <c r="BL27" s="100"/>
      <c r="BM27" s="76"/>
      <c r="BN27" s="70"/>
      <c r="BO27" s="68"/>
      <c r="BP27" s="70"/>
      <c r="BQ27" s="68"/>
      <c r="BR27" s="71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</row>
    <row r="28" spans="1:89" ht="19.5" customHeight="1" thickBot="1" x14ac:dyDescent="0.25">
      <c r="A28" s="101">
        <v>16</v>
      </c>
      <c r="B28" s="102" t="s">
        <v>48</v>
      </c>
      <c r="C28" s="103"/>
      <c r="D28" s="104"/>
      <c r="E28" s="105"/>
      <c r="F28" s="106"/>
      <c r="G28" s="104"/>
      <c r="H28" s="121" t="s">
        <v>65</v>
      </c>
      <c r="I28" s="107"/>
      <c r="J28" s="108"/>
      <c r="K28" s="108"/>
      <c r="L28" s="108"/>
      <c r="M28" s="109"/>
      <c r="N28" s="104"/>
      <c r="O28" s="109"/>
      <c r="P28" s="109"/>
      <c r="Q28" s="108"/>
      <c r="R28" s="110"/>
      <c r="S28" s="108"/>
      <c r="T28" s="110"/>
      <c r="U28" s="111"/>
      <c r="V28" s="110"/>
      <c r="W28" s="110"/>
      <c r="X28" s="110"/>
      <c r="Y28" s="112"/>
      <c r="Z28" s="108"/>
      <c r="AA28" s="110"/>
      <c r="AB28" s="129" t="s">
        <v>72</v>
      </c>
      <c r="AC28" s="110"/>
      <c r="AD28" s="110"/>
      <c r="AE28" s="110"/>
      <c r="AF28" s="110"/>
      <c r="AG28" s="113"/>
      <c r="AH28" s="114"/>
      <c r="AI28" s="115"/>
      <c r="AJ28" s="116"/>
      <c r="AK28" s="117"/>
      <c r="AL28" s="118"/>
      <c r="AM28" s="112"/>
      <c r="AN28" s="119"/>
      <c r="AO28" s="117"/>
      <c r="AP28" s="121" t="s">
        <v>65</v>
      </c>
      <c r="AQ28" s="108"/>
      <c r="AR28" s="117"/>
      <c r="AS28" s="108"/>
      <c r="AT28" s="110"/>
      <c r="AU28" s="114"/>
      <c r="AV28" s="114"/>
      <c r="AW28" s="120"/>
      <c r="AX28" s="121"/>
      <c r="AY28" s="117"/>
      <c r="AZ28" s="108"/>
      <c r="BA28" s="112"/>
      <c r="BB28" s="119"/>
      <c r="BC28" s="117"/>
      <c r="BD28" s="121" t="s">
        <v>65</v>
      </c>
      <c r="BE28" s="108"/>
      <c r="BF28" s="119"/>
      <c r="BG28" s="108"/>
      <c r="BH28" s="108"/>
      <c r="BI28" s="108"/>
      <c r="BJ28" s="108"/>
      <c r="BK28" s="122"/>
      <c r="BL28" s="123"/>
      <c r="BM28" s="76"/>
      <c r="BN28" s="70"/>
      <c r="BO28" s="68"/>
      <c r="BP28" s="70"/>
      <c r="BQ28" s="68"/>
      <c r="BR28" s="71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</row>
    <row r="29" spans="1:89" ht="19.5" customHeight="1" thickBot="1" x14ac:dyDescent="0.25">
      <c r="A29" s="350"/>
      <c r="B29" s="351"/>
      <c r="C29" s="74"/>
      <c r="D29" s="57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7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7"/>
      <c r="AG29" s="55"/>
      <c r="AH29" s="57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354"/>
      <c r="BN29" s="355"/>
      <c r="BO29" s="352"/>
      <c r="BP29" s="355"/>
      <c r="BQ29" s="352"/>
      <c r="BR29" s="353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 x14ac:dyDescent="0.2">
      <c r="A30" s="256" t="s">
        <v>16</v>
      </c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  <c r="AA30" s="257"/>
      <c r="AB30" s="257"/>
      <c r="AC30" s="257"/>
      <c r="AD30" s="257"/>
      <c r="AE30" s="257"/>
      <c r="AF30" s="257"/>
      <c r="AG30" s="257"/>
      <c r="AH30" s="257"/>
      <c r="AI30" s="257"/>
      <c r="AJ30" s="257"/>
      <c r="AK30" s="257"/>
      <c r="AL30" s="257"/>
      <c r="AM30" s="257"/>
      <c r="AN30" s="257"/>
      <c r="AO30" s="257"/>
      <c r="AP30" s="257"/>
      <c r="AQ30" s="257"/>
      <c r="AR30" s="257"/>
      <c r="AS30" s="257"/>
      <c r="AT30" s="257"/>
      <c r="AU30" s="257"/>
      <c r="AV30" s="257"/>
      <c r="AW30" s="257"/>
      <c r="AX30" s="257"/>
      <c r="AY30" s="257"/>
      <c r="AZ30" s="257"/>
      <c r="BA30" s="257"/>
      <c r="BB30" s="257"/>
      <c r="BC30" s="257"/>
      <c r="BD30" s="257"/>
      <c r="BE30" s="257"/>
      <c r="BF30" s="257"/>
      <c r="BG30" s="257"/>
      <c r="BH30" s="257"/>
      <c r="BI30" s="258"/>
      <c r="BJ30" s="258"/>
      <c r="BK30" s="257"/>
      <c r="BL30" s="257"/>
      <c r="BM30" s="257"/>
      <c r="BN30" s="257"/>
      <c r="BO30" s="257"/>
      <c r="BP30" s="257"/>
      <c r="BQ30" s="257"/>
      <c r="BR30" s="25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53.25" customHeight="1" thickBot="1" x14ac:dyDescent="0.3">
      <c r="A31" s="260"/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261"/>
      <c r="BF31" s="261"/>
      <c r="BG31" s="261"/>
      <c r="BH31" s="261"/>
      <c r="BI31" s="262"/>
      <c r="BJ31" s="262"/>
      <c r="BK31" s="261"/>
      <c r="BL31" s="261"/>
      <c r="BM31" s="261"/>
      <c r="BN31" s="261"/>
      <c r="BO31" s="261"/>
      <c r="BP31" s="261"/>
      <c r="BQ31" s="261"/>
      <c r="BR31" s="263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</row>
    <row r="32" spans="1:89" ht="26.25" customHeight="1" thickBot="1" x14ac:dyDescent="0.3">
      <c r="A32" s="242" t="s">
        <v>17</v>
      </c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  <c r="AE32" s="243"/>
      <c r="AF32" s="243"/>
      <c r="AG32" s="243"/>
      <c r="AH32" s="243"/>
      <c r="AI32" s="243"/>
      <c r="AJ32" s="243"/>
      <c r="AK32" s="243"/>
      <c r="AL32" s="243"/>
      <c r="AM32" s="243"/>
      <c r="AN32" s="243"/>
      <c r="AO32" s="243"/>
      <c r="AP32" s="243"/>
      <c r="AQ32" s="243"/>
      <c r="AR32" s="243"/>
      <c r="AS32" s="243"/>
      <c r="AT32" s="243"/>
      <c r="AU32" s="243"/>
      <c r="AV32" s="243"/>
      <c r="AW32" s="243"/>
      <c r="AX32" s="243"/>
      <c r="AY32" s="243"/>
      <c r="AZ32" s="243"/>
      <c r="BA32" s="243"/>
      <c r="BB32" s="243"/>
      <c r="BC32" s="243"/>
      <c r="BD32" s="243"/>
      <c r="BE32" s="243"/>
      <c r="BF32" s="243"/>
      <c r="BG32" s="243"/>
      <c r="BH32" s="243"/>
      <c r="BI32" s="244"/>
      <c r="BJ32" s="244"/>
      <c r="BK32" s="243"/>
      <c r="BL32" s="243"/>
      <c r="BM32" s="243"/>
      <c r="BN32" s="243"/>
      <c r="BO32" s="243"/>
      <c r="BP32" s="243"/>
      <c r="BQ32" s="243"/>
      <c r="BR32" s="245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</row>
    <row r="33" spans="1:89" ht="18" customHeight="1" x14ac:dyDescent="0.25">
      <c r="A33" s="14" t="s">
        <v>18</v>
      </c>
      <c r="B33" s="15"/>
      <c r="C33" s="1"/>
      <c r="D33" s="16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8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64"/>
      <c r="BJ33" s="64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25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 x14ac:dyDescent="0.25">
      <c r="A79" s="1"/>
      <c r="B79" s="15"/>
      <c r="C79" s="19"/>
      <c r="D79" s="19"/>
      <c r="E79" s="17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8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J79" s="20"/>
      <c r="AK79" s="20"/>
      <c r="AL79" s="20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65"/>
      <c r="BJ79" s="65"/>
      <c r="BK79" s="19"/>
      <c r="BL79" s="19"/>
      <c r="BM79" s="19"/>
      <c r="BN79" s="19"/>
      <c r="BO79" s="19"/>
      <c r="BP79" s="19"/>
      <c r="BQ79" s="19"/>
      <c r="BR79" s="19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 x14ac:dyDescent="0.25">
      <c r="A80" s="1"/>
      <c r="B80" s="15"/>
      <c r="C80" s="19"/>
      <c r="D80" s="19"/>
      <c r="E80" s="17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8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J80" s="20"/>
      <c r="AK80" s="20"/>
      <c r="AL80" s="20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65"/>
      <c r="BJ80" s="65"/>
      <c r="BK80" s="19"/>
      <c r="BL80" s="19"/>
      <c r="BM80" s="19"/>
      <c r="BN80" s="19"/>
      <c r="BO80" s="19"/>
      <c r="BP80" s="19"/>
      <c r="BQ80" s="19"/>
      <c r="BR80" s="19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 x14ac:dyDescent="0.25">
      <c r="A81" s="1"/>
      <c r="B81" s="15"/>
      <c r="C81" s="19"/>
      <c r="D81" s="19"/>
      <c r="E81" s="17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8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J81" s="20"/>
      <c r="AK81" s="20"/>
      <c r="AL81" s="20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65"/>
      <c r="BJ81" s="65"/>
      <c r="BK81" s="19"/>
      <c r="BL81" s="19"/>
      <c r="BM81" s="19"/>
      <c r="BN81" s="19"/>
      <c r="BO81" s="19"/>
      <c r="BP81" s="19"/>
      <c r="BQ81" s="19"/>
      <c r="BR81" s="19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</sheetData>
  <mergeCells count="88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A32:BR32"/>
    <mergeCell ref="BM20:BN20"/>
    <mergeCell ref="BO20:BP20"/>
    <mergeCell ref="BQ20:BR20"/>
    <mergeCell ref="BM21:BN21"/>
    <mergeCell ref="BO21:BP21"/>
    <mergeCell ref="BQ21:BR21"/>
    <mergeCell ref="A29:B29"/>
    <mergeCell ref="BM29:BN29"/>
    <mergeCell ref="BO29:BP29"/>
    <mergeCell ref="BQ29:BR29"/>
    <mergeCell ref="A30:BR31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3" max="16383" man="1"/>
  </rowBreaks>
  <colBreaks count="1" manualBreakCount="1">
    <brk id="7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CK77"/>
  <sheetViews>
    <sheetView view="pageBreakPreview" topLeftCell="A8" zoomScaleNormal="100" zoomScaleSheetLayoutView="100" workbookViewId="0">
      <selection activeCell="AQ17" sqref="AQ17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45839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45869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73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24">
        <v>2</v>
      </c>
      <c r="F11" s="325"/>
      <c r="G11" s="275">
        <v>3</v>
      </c>
      <c r="H11" s="276"/>
      <c r="I11" s="362">
        <v>4</v>
      </c>
      <c r="J11" s="278"/>
      <c r="K11" s="275">
        <v>5</v>
      </c>
      <c r="L11" s="276"/>
      <c r="M11" s="363">
        <v>6</v>
      </c>
      <c r="N11" s="276"/>
      <c r="O11" s="275">
        <v>7</v>
      </c>
      <c r="P11" s="276"/>
      <c r="Q11" s="363">
        <v>8</v>
      </c>
      <c r="R11" s="276"/>
      <c r="S11" s="275">
        <v>9</v>
      </c>
      <c r="T11" s="276"/>
      <c r="U11" s="363">
        <v>10</v>
      </c>
      <c r="V11" s="276"/>
      <c r="W11" s="277">
        <v>11</v>
      </c>
      <c r="X11" s="278"/>
      <c r="Y11" s="363">
        <v>12</v>
      </c>
      <c r="Z11" s="276"/>
      <c r="AA11" s="275">
        <v>13</v>
      </c>
      <c r="AB11" s="276"/>
      <c r="AC11" s="363">
        <v>14</v>
      </c>
      <c r="AD11" s="276"/>
      <c r="AE11" s="275">
        <v>15</v>
      </c>
      <c r="AF11" s="276"/>
      <c r="AG11" s="363">
        <v>16</v>
      </c>
      <c r="AH11" s="276"/>
      <c r="AI11" s="275">
        <v>17</v>
      </c>
      <c r="AJ11" s="276"/>
      <c r="AK11" s="362">
        <v>18</v>
      </c>
      <c r="AL11" s="278"/>
      <c r="AM11" s="275">
        <v>19</v>
      </c>
      <c r="AN11" s="276"/>
      <c r="AO11" s="363">
        <v>20</v>
      </c>
      <c r="AP11" s="276"/>
      <c r="AQ11" s="275">
        <v>21</v>
      </c>
      <c r="AR11" s="276"/>
      <c r="AS11" s="363">
        <v>22</v>
      </c>
      <c r="AT11" s="276"/>
      <c r="AU11" s="275">
        <v>23</v>
      </c>
      <c r="AV11" s="276"/>
      <c r="AW11" s="363">
        <v>24</v>
      </c>
      <c r="AX11" s="276"/>
      <c r="AY11" s="277">
        <v>25</v>
      </c>
      <c r="AZ11" s="278"/>
      <c r="BA11" s="363">
        <v>26</v>
      </c>
      <c r="BB11" s="276"/>
      <c r="BC11" s="275">
        <v>27</v>
      </c>
      <c r="BD11" s="276"/>
      <c r="BE11" s="363">
        <v>28</v>
      </c>
      <c r="BF11" s="276"/>
      <c r="BG11" s="275">
        <v>29</v>
      </c>
      <c r="BH11" s="276"/>
      <c r="BI11" s="362">
        <v>30</v>
      </c>
      <c r="BJ11" s="278"/>
      <c r="BK11" s="334">
        <v>31</v>
      </c>
      <c r="BL11" s="335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79" t="s">
        <v>11</v>
      </c>
      <c r="F12" s="79" t="s">
        <v>12</v>
      </c>
      <c r="G12" s="125" t="s">
        <v>11</v>
      </c>
      <c r="H12" s="125" t="s">
        <v>12</v>
      </c>
      <c r="I12" s="78" t="s">
        <v>11</v>
      </c>
      <c r="J12" s="78" t="s">
        <v>12</v>
      </c>
      <c r="K12" s="125" t="s">
        <v>11</v>
      </c>
      <c r="L12" s="125" t="s">
        <v>12</v>
      </c>
      <c r="M12" s="125" t="s">
        <v>11</v>
      </c>
      <c r="N12" s="125" t="s">
        <v>12</v>
      </c>
      <c r="O12" s="125" t="s">
        <v>11</v>
      </c>
      <c r="P12" s="125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125" t="s">
        <v>11</v>
      </c>
      <c r="V12" s="125" t="s">
        <v>12</v>
      </c>
      <c r="W12" s="78" t="s">
        <v>11</v>
      </c>
      <c r="X12" s="78" t="s">
        <v>12</v>
      </c>
      <c r="Y12" s="125" t="s">
        <v>11</v>
      </c>
      <c r="Z12" s="125" t="s">
        <v>12</v>
      </c>
      <c r="AA12" s="126" t="s">
        <v>11</v>
      </c>
      <c r="AB12" s="125" t="s">
        <v>12</v>
      </c>
      <c r="AC12" s="126" t="s">
        <v>11</v>
      </c>
      <c r="AD12" s="125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126" t="s">
        <v>11</v>
      </c>
      <c r="AJ12" s="125" t="s">
        <v>12</v>
      </c>
      <c r="AK12" s="77" t="s">
        <v>11</v>
      </c>
      <c r="AL12" s="78" t="s">
        <v>12</v>
      </c>
      <c r="AM12" s="126" t="s">
        <v>11</v>
      </c>
      <c r="AN12" s="125" t="s">
        <v>12</v>
      </c>
      <c r="AO12" s="126" t="s">
        <v>11</v>
      </c>
      <c r="AP12" s="125" t="s">
        <v>12</v>
      </c>
      <c r="AQ12" s="126" t="s">
        <v>11</v>
      </c>
      <c r="AR12" s="125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126" t="s">
        <v>11</v>
      </c>
      <c r="AX12" s="125" t="s">
        <v>12</v>
      </c>
      <c r="AY12" s="77" t="s">
        <v>11</v>
      </c>
      <c r="AZ12" s="78" t="s">
        <v>12</v>
      </c>
      <c r="BA12" s="126" t="s">
        <v>11</v>
      </c>
      <c r="BB12" s="125" t="s">
        <v>12</v>
      </c>
      <c r="BC12" s="126" t="s">
        <v>11</v>
      </c>
      <c r="BD12" s="125" t="s">
        <v>12</v>
      </c>
      <c r="BE12" s="126" t="s">
        <v>11</v>
      </c>
      <c r="BF12" s="125" t="s">
        <v>12</v>
      </c>
      <c r="BG12" s="126" t="s">
        <v>11</v>
      </c>
      <c r="BH12" s="125" t="s">
        <v>12</v>
      </c>
      <c r="BI12" s="77" t="s">
        <v>11</v>
      </c>
      <c r="BJ12" s="78" t="s">
        <v>12</v>
      </c>
      <c r="BK12" s="81" t="s">
        <v>11</v>
      </c>
      <c r="BL12" s="80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84"/>
      <c r="D13" s="85"/>
      <c r="E13" s="86"/>
      <c r="F13" s="87"/>
      <c r="G13" s="88"/>
      <c r="H13" s="130"/>
      <c r="I13" s="131"/>
      <c r="J13" s="95" t="s">
        <v>65</v>
      </c>
      <c r="K13" s="132"/>
      <c r="L13" s="132"/>
      <c r="M13" s="132"/>
      <c r="N13" s="132"/>
      <c r="O13" s="132"/>
      <c r="P13" s="132"/>
      <c r="Q13" s="132"/>
      <c r="R13" s="133"/>
      <c r="S13" s="132"/>
      <c r="T13" s="133"/>
      <c r="U13" s="134"/>
      <c r="V13" s="133"/>
      <c r="W13" s="133"/>
      <c r="X13" s="95" t="s">
        <v>65</v>
      </c>
      <c r="Y13" s="132"/>
      <c r="Z13" s="132"/>
      <c r="AA13" s="133"/>
      <c r="AB13" s="130"/>
      <c r="AC13" s="133"/>
      <c r="AD13" s="133"/>
      <c r="AE13" s="133"/>
      <c r="AF13" s="133"/>
      <c r="AG13" s="135"/>
      <c r="AH13" s="133"/>
      <c r="AI13" s="135"/>
      <c r="AJ13" s="130"/>
      <c r="AK13" s="136"/>
      <c r="AL13" s="95" t="s">
        <v>65</v>
      </c>
      <c r="AM13" s="133"/>
      <c r="AN13" s="137"/>
      <c r="AO13" s="136"/>
      <c r="AP13" s="130"/>
      <c r="AQ13" s="132"/>
      <c r="AR13" s="136"/>
      <c r="AS13" s="132"/>
      <c r="AT13" s="133"/>
      <c r="AU13" s="135"/>
      <c r="AV13" s="133"/>
      <c r="AW13" s="135"/>
      <c r="AX13" s="130"/>
      <c r="AY13" s="365" t="s">
        <v>74</v>
      </c>
      <c r="AZ13" s="366"/>
      <c r="BA13" s="135"/>
      <c r="BB13" s="137"/>
      <c r="BC13" s="136"/>
      <c r="BD13" s="130"/>
      <c r="BE13" s="132"/>
      <c r="BF13" s="137"/>
      <c r="BG13" s="132"/>
      <c r="BH13" s="132"/>
      <c r="BI13" s="132"/>
      <c r="BJ13" s="95" t="s">
        <v>65</v>
      </c>
      <c r="BK13" s="136"/>
      <c r="BL13" s="138"/>
      <c r="BM13" s="336">
        <f t="shared" ref="BM13:BM18" si="0">COUNTIF(C13:BL13,"E")</f>
        <v>0</v>
      </c>
      <c r="BN13" s="276"/>
      <c r="BO13" s="337">
        <f t="shared" ref="BO13:BO18" si="1">COUNTIF(C13:BL13,"F")</f>
        <v>0</v>
      </c>
      <c r="BP13" s="276"/>
      <c r="BQ13" s="337">
        <f t="shared" ref="BQ13:BQ18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72"/>
      <c r="D14" s="40"/>
      <c r="E14" s="41"/>
      <c r="F14" s="42"/>
      <c r="G14" s="43"/>
      <c r="H14" s="139"/>
      <c r="I14" s="140"/>
      <c r="J14" s="63" t="s">
        <v>65</v>
      </c>
      <c r="K14" s="141"/>
      <c r="L14" s="141"/>
      <c r="M14" s="141"/>
      <c r="N14" s="141"/>
      <c r="O14" s="141"/>
      <c r="P14" s="141"/>
      <c r="Q14" s="141"/>
      <c r="R14" s="142"/>
      <c r="S14" s="141"/>
      <c r="T14" s="142"/>
      <c r="U14" s="143"/>
      <c r="V14" s="142"/>
      <c r="W14" s="142"/>
      <c r="X14" s="63" t="s">
        <v>65</v>
      </c>
      <c r="Y14" s="141"/>
      <c r="Z14" s="141"/>
      <c r="AA14" s="142"/>
      <c r="AB14" s="139"/>
      <c r="AC14" s="142"/>
      <c r="AD14" s="142"/>
      <c r="AE14" s="142"/>
      <c r="AF14" s="142"/>
      <c r="AG14" s="144"/>
      <c r="AH14" s="145"/>
      <c r="AI14" s="146"/>
      <c r="AJ14" s="147"/>
      <c r="AK14" s="148"/>
      <c r="AL14" s="63" t="s">
        <v>65</v>
      </c>
      <c r="AM14" s="141"/>
      <c r="AN14" s="149"/>
      <c r="AO14" s="11"/>
      <c r="AP14" s="139"/>
      <c r="AQ14" s="141"/>
      <c r="AR14" s="11"/>
      <c r="AS14" s="141"/>
      <c r="AT14" s="142"/>
      <c r="AU14" s="150"/>
      <c r="AV14" s="142"/>
      <c r="AW14" s="150"/>
      <c r="AX14" s="139"/>
      <c r="AY14" s="367"/>
      <c r="AZ14" s="368"/>
      <c r="BA14" s="150"/>
      <c r="BB14" s="149"/>
      <c r="BC14" s="11"/>
      <c r="BD14" s="139"/>
      <c r="BE14" s="141"/>
      <c r="BF14" s="149"/>
      <c r="BG14" s="141"/>
      <c r="BH14" s="141"/>
      <c r="BI14" s="141"/>
      <c r="BJ14" s="63" t="s">
        <v>65</v>
      </c>
      <c r="BK14" s="11"/>
      <c r="BL14" s="151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4</v>
      </c>
      <c r="B15" s="75" t="s">
        <v>52</v>
      </c>
      <c r="C15" s="72"/>
      <c r="D15" s="40"/>
      <c r="E15" s="41"/>
      <c r="F15" s="42"/>
      <c r="G15" s="62"/>
      <c r="H15" s="139"/>
      <c r="I15" s="140"/>
      <c r="J15" s="63" t="s">
        <v>65</v>
      </c>
      <c r="K15" s="141"/>
      <c r="L15" s="141"/>
      <c r="M15" s="141"/>
      <c r="N15" s="141"/>
      <c r="O15" s="141"/>
      <c r="P15" s="141"/>
      <c r="Q15" s="141"/>
      <c r="R15" s="142"/>
      <c r="S15" s="141"/>
      <c r="T15" s="142"/>
      <c r="U15" s="143"/>
      <c r="V15" s="142"/>
      <c r="W15" s="142"/>
      <c r="X15" s="63" t="s">
        <v>65</v>
      </c>
      <c r="Y15" s="141"/>
      <c r="Z15" s="141"/>
      <c r="AA15" s="142"/>
      <c r="AB15" s="139"/>
      <c r="AC15" s="142"/>
      <c r="AD15" s="142"/>
      <c r="AE15" s="142"/>
      <c r="AF15" s="142"/>
      <c r="AG15" s="150"/>
      <c r="AH15" s="142"/>
      <c r="AI15" s="146"/>
      <c r="AJ15" s="147"/>
      <c r="AK15" s="11"/>
      <c r="AL15" s="63" t="s">
        <v>65</v>
      </c>
      <c r="AM15" s="141"/>
      <c r="AN15" s="149"/>
      <c r="AO15" s="11"/>
      <c r="AP15" s="139"/>
      <c r="AQ15" s="141"/>
      <c r="AR15" s="11"/>
      <c r="AS15" s="141"/>
      <c r="AT15" s="142"/>
      <c r="AU15" s="150"/>
      <c r="AV15" s="142"/>
      <c r="AW15" s="150"/>
      <c r="AX15" s="139"/>
      <c r="AY15" s="367"/>
      <c r="AZ15" s="368"/>
      <c r="BA15" s="150"/>
      <c r="BB15" s="149"/>
      <c r="BC15" s="11"/>
      <c r="BD15" s="139"/>
      <c r="BE15" s="141"/>
      <c r="BF15" s="149"/>
      <c r="BG15" s="141"/>
      <c r="BH15" s="141"/>
      <c r="BI15" s="141"/>
      <c r="BJ15" s="63" t="s">
        <v>65</v>
      </c>
      <c r="BK15" s="11"/>
      <c r="BL15" s="151"/>
      <c r="BM15" s="336">
        <f t="shared" si="0"/>
        <v>0</v>
      </c>
      <c r="BN15" s="276"/>
      <c r="BO15" s="337">
        <f t="shared" si="1"/>
        <v>0</v>
      </c>
      <c r="BP15" s="276"/>
      <c r="BQ15" s="337">
        <f t="shared" si="2"/>
        <v>0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 x14ac:dyDescent="0.2">
      <c r="A16" s="99">
        <v>5</v>
      </c>
      <c r="B16" s="75" t="s">
        <v>51</v>
      </c>
      <c r="C16" s="72"/>
      <c r="D16" s="40"/>
      <c r="E16" s="41"/>
      <c r="F16" s="42"/>
      <c r="G16" s="43"/>
      <c r="H16" s="139"/>
      <c r="I16" s="140"/>
      <c r="J16" s="63" t="s">
        <v>65</v>
      </c>
      <c r="K16" s="141"/>
      <c r="L16" s="141"/>
      <c r="M16" s="141"/>
      <c r="N16" s="141"/>
      <c r="O16" s="141"/>
      <c r="P16" s="141"/>
      <c r="Q16" s="141"/>
      <c r="R16" s="142"/>
      <c r="S16" s="141"/>
      <c r="T16" s="142"/>
      <c r="U16" s="143"/>
      <c r="V16" s="142"/>
      <c r="W16" s="142"/>
      <c r="X16" s="63" t="s">
        <v>65</v>
      </c>
      <c r="Y16" s="141"/>
      <c r="Z16" s="141"/>
      <c r="AA16" s="142"/>
      <c r="AB16" s="139"/>
      <c r="AC16" s="142"/>
      <c r="AD16" s="142"/>
      <c r="AE16" s="142"/>
      <c r="AF16" s="142"/>
      <c r="AG16" s="150"/>
      <c r="AH16" s="142"/>
      <c r="AI16" s="146"/>
      <c r="AJ16" s="147"/>
      <c r="AK16" s="11"/>
      <c r="AL16" s="63" t="s">
        <v>65</v>
      </c>
      <c r="AM16" s="141"/>
      <c r="AN16" s="149"/>
      <c r="AO16" s="11"/>
      <c r="AP16" s="139"/>
      <c r="AQ16" s="141"/>
      <c r="AR16" s="11"/>
      <c r="AS16" s="141"/>
      <c r="AT16" s="142"/>
      <c r="AU16" s="150"/>
      <c r="AV16" s="142"/>
      <c r="AW16" s="150"/>
      <c r="AX16" s="139"/>
      <c r="AY16" s="367"/>
      <c r="AZ16" s="368"/>
      <c r="BA16" s="150"/>
      <c r="BB16" s="149"/>
      <c r="BC16" s="11"/>
      <c r="BD16" s="139"/>
      <c r="BE16" s="141"/>
      <c r="BF16" s="149"/>
      <c r="BG16" s="141"/>
      <c r="BH16" s="141"/>
      <c r="BI16" s="141"/>
      <c r="BJ16" s="63" t="s">
        <v>65</v>
      </c>
      <c r="BK16" s="11"/>
      <c r="BL16" s="151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7</v>
      </c>
      <c r="B17" s="75" t="s">
        <v>50</v>
      </c>
      <c r="C17" s="72"/>
      <c r="D17" s="40"/>
      <c r="E17" s="41"/>
      <c r="F17" s="42"/>
      <c r="G17" s="43"/>
      <c r="H17" s="139"/>
      <c r="I17" s="140"/>
      <c r="J17" s="63" t="s">
        <v>65</v>
      </c>
      <c r="K17" s="141"/>
      <c r="L17" s="141"/>
      <c r="M17" s="141"/>
      <c r="N17" s="141"/>
      <c r="O17" s="141"/>
      <c r="P17" s="141"/>
      <c r="Q17" s="141"/>
      <c r="R17" s="142"/>
      <c r="S17" s="141"/>
      <c r="T17" s="142"/>
      <c r="U17" s="143"/>
      <c r="V17" s="142"/>
      <c r="W17" s="142"/>
      <c r="X17" s="63" t="s">
        <v>65</v>
      </c>
      <c r="Y17" s="141"/>
      <c r="Z17" s="141"/>
      <c r="AA17" s="142"/>
      <c r="AB17" s="139"/>
      <c r="AC17" s="142"/>
      <c r="AD17" s="142"/>
      <c r="AE17" s="142"/>
      <c r="AF17" s="142"/>
      <c r="AG17" s="150"/>
      <c r="AH17" s="142"/>
      <c r="AI17" s="146"/>
      <c r="AJ17" s="147"/>
      <c r="AK17" s="11"/>
      <c r="AL17" s="63" t="s">
        <v>65</v>
      </c>
      <c r="AM17" s="141"/>
      <c r="AN17" s="149"/>
      <c r="AO17" s="11"/>
      <c r="AP17" s="139"/>
      <c r="AQ17" s="141"/>
      <c r="AR17" s="11"/>
      <c r="AS17" s="141"/>
      <c r="AT17" s="142"/>
      <c r="AU17" s="150"/>
      <c r="AV17" s="142"/>
      <c r="AW17" s="150"/>
      <c r="AX17" s="139"/>
      <c r="AY17" s="367"/>
      <c r="AZ17" s="368"/>
      <c r="BA17" s="150"/>
      <c r="BB17" s="149"/>
      <c r="BC17" s="11"/>
      <c r="BD17" s="139"/>
      <c r="BE17" s="141"/>
      <c r="BF17" s="149"/>
      <c r="BG17" s="141"/>
      <c r="BH17" s="141"/>
      <c r="BI17" s="141"/>
      <c r="BJ17" s="63" t="s">
        <v>65</v>
      </c>
      <c r="BK17" s="11"/>
      <c r="BL17" s="151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9</v>
      </c>
      <c r="B18" s="75" t="s">
        <v>56</v>
      </c>
      <c r="C18" s="72"/>
      <c r="D18" s="40"/>
      <c r="E18" s="41"/>
      <c r="F18" s="42"/>
      <c r="G18" s="43"/>
      <c r="H18" s="139"/>
      <c r="I18" s="140"/>
      <c r="J18" s="63" t="s">
        <v>65</v>
      </c>
      <c r="K18" s="141"/>
      <c r="L18" s="141"/>
      <c r="M18" s="141"/>
      <c r="N18" s="141"/>
      <c r="O18" s="141"/>
      <c r="P18" s="141"/>
      <c r="Q18" s="141"/>
      <c r="R18" s="142"/>
      <c r="S18" s="141"/>
      <c r="T18" s="142"/>
      <c r="U18" s="143"/>
      <c r="V18" s="142"/>
      <c r="W18" s="142"/>
      <c r="X18" s="63" t="s">
        <v>65</v>
      </c>
      <c r="Y18" s="141"/>
      <c r="Z18" s="141"/>
      <c r="AA18" s="142"/>
      <c r="AB18" s="139"/>
      <c r="AC18" s="142"/>
      <c r="AD18" s="142"/>
      <c r="AE18" s="142"/>
      <c r="AF18" s="142"/>
      <c r="AG18" s="150"/>
      <c r="AH18" s="142"/>
      <c r="AI18" s="146"/>
      <c r="AJ18" s="147"/>
      <c r="AK18" s="11"/>
      <c r="AL18" s="63" t="s">
        <v>65</v>
      </c>
      <c r="AM18" s="141"/>
      <c r="AN18" s="149"/>
      <c r="AO18" s="11"/>
      <c r="AP18" s="139"/>
      <c r="AQ18" s="141"/>
      <c r="AR18" s="11"/>
      <c r="AS18" s="141"/>
      <c r="AT18" s="142"/>
      <c r="AU18" s="150"/>
      <c r="AV18" s="142"/>
      <c r="AW18" s="150"/>
      <c r="AX18" s="139"/>
      <c r="AY18" s="367"/>
      <c r="AZ18" s="368"/>
      <c r="BA18" s="150"/>
      <c r="BB18" s="149"/>
      <c r="BC18" s="11"/>
      <c r="BD18" s="139"/>
      <c r="BE18" s="141"/>
      <c r="BF18" s="149"/>
      <c r="BG18" s="141"/>
      <c r="BH18" s="141"/>
      <c r="BI18" s="141"/>
      <c r="BJ18" s="63" t="s">
        <v>65</v>
      </c>
      <c r="BK18" s="11"/>
      <c r="BL18" s="151"/>
      <c r="BM18" s="336">
        <f t="shared" si="0"/>
        <v>0</v>
      </c>
      <c r="BN18" s="276"/>
      <c r="BO18" s="337">
        <f t="shared" si="1"/>
        <v>0</v>
      </c>
      <c r="BP18" s="276"/>
      <c r="BQ18" s="337">
        <f t="shared" si="2"/>
        <v>0</v>
      </c>
      <c r="BR18" s="338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10</v>
      </c>
      <c r="B19" s="75" t="s">
        <v>57</v>
      </c>
      <c r="C19" s="73"/>
      <c r="D19" s="58"/>
      <c r="E19" s="59"/>
      <c r="F19" s="60"/>
      <c r="G19" s="58"/>
      <c r="H19" s="139"/>
      <c r="I19" s="152"/>
      <c r="J19" s="63" t="s">
        <v>65</v>
      </c>
      <c r="K19" s="141"/>
      <c r="L19" s="141"/>
      <c r="M19" s="141"/>
      <c r="N19" s="153"/>
      <c r="O19" s="141"/>
      <c r="P19" s="141"/>
      <c r="Q19" s="141"/>
      <c r="R19" s="142"/>
      <c r="S19" s="141"/>
      <c r="T19" s="142"/>
      <c r="U19" s="143"/>
      <c r="V19" s="142"/>
      <c r="W19" s="142"/>
      <c r="X19" s="63" t="s">
        <v>65</v>
      </c>
      <c r="Y19" s="140"/>
      <c r="Z19" s="141"/>
      <c r="AA19" s="142"/>
      <c r="AB19" s="139"/>
      <c r="AC19" s="142"/>
      <c r="AD19" s="142"/>
      <c r="AE19" s="142"/>
      <c r="AF19" s="142"/>
      <c r="AG19" s="150"/>
      <c r="AH19" s="142"/>
      <c r="AI19" s="146"/>
      <c r="AJ19" s="147"/>
      <c r="AK19" s="11"/>
      <c r="AL19" s="63" t="s">
        <v>65</v>
      </c>
      <c r="AM19" s="140"/>
      <c r="AN19" s="149"/>
      <c r="AO19" s="11"/>
      <c r="AP19" s="139"/>
      <c r="AQ19" s="141"/>
      <c r="AR19" s="11"/>
      <c r="AS19" s="141"/>
      <c r="AT19" s="142"/>
      <c r="AU19" s="142"/>
      <c r="AV19" s="142"/>
      <c r="AW19" s="150"/>
      <c r="AX19" s="139"/>
      <c r="AY19" s="367"/>
      <c r="AZ19" s="368"/>
      <c r="BA19" s="140"/>
      <c r="BB19" s="149"/>
      <c r="BC19" s="11"/>
      <c r="BD19" s="139"/>
      <c r="BE19" s="141"/>
      <c r="BF19" s="149"/>
      <c r="BG19" s="141"/>
      <c r="BH19" s="141"/>
      <c r="BI19" s="141"/>
      <c r="BJ19" s="63" t="s">
        <v>65</v>
      </c>
      <c r="BK19" s="11"/>
      <c r="BL19" s="151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11</v>
      </c>
      <c r="B20" s="75" t="s">
        <v>55</v>
      </c>
      <c r="C20" s="73"/>
      <c r="D20" s="58"/>
      <c r="E20" s="59"/>
      <c r="F20" s="60"/>
      <c r="G20" s="58"/>
      <c r="H20" s="139"/>
      <c r="I20" s="152"/>
      <c r="J20" s="63" t="s">
        <v>65</v>
      </c>
      <c r="K20" s="141"/>
      <c r="L20" s="141"/>
      <c r="M20" s="141"/>
      <c r="N20" s="153"/>
      <c r="O20" s="141"/>
      <c r="P20" s="141"/>
      <c r="Q20" s="141"/>
      <c r="R20" s="142"/>
      <c r="S20" s="141"/>
      <c r="T20" s="142"/>
      <c r="U20" s="143"/>
      <c r="V20" s="142"/>
      <c r="W20" s="142"/>
      <c r="X20" s="63" t="s">
        <v>65</v>
      </c>
      <c r="Y20" s="140"/>
      <c r="Z20" s="141"/>
      <c r="AA20" s="142"/>
      <c r="AB20" s="139"/>
      <c r="AC20" s="142"/>
      <c r="AD20" s="142"/>
      <c r="AE20" s="142"/>
      <c r="AF20" s="142"/>
      <c r="AG20" s="150"/>
      <c r="AH20" s="142"/>
      <c r="AI20" s="146"/>
      <c r="AJ20" s="147"/>
      <c r="AK20" s="11"/>
      <c r="AL20" s="63" t="s">
        <v>65</v>
      </c>
      <c r="AM20" s="140"/>
      <c r="AN20" s="149"/>
      <c r="AO20" s="11"/>
      <c r="AP20" s="139"/>
      <c r="AQ20" s="141"/>
      <c r="AR20" s="11"/>
      <c r="AS20" s="141"/>
      <c r="AT20" s="142"/>
      <c r="AU20" s="142"/>
      <c r="AV20" s="142"/>
      <c r="AW20" s="150"/>
      <c r="AX20" s="139"/>
      <c r="AY20" s="367"/>
      <c r="AZ20" s="368"/>
      <c r="BA20" s="140"/>
      <c r="BB20" s="149"/>
      <c r="BC20" s="11"/>
      <c r="BD20" s="139"/>
      <c r="BE20" s="141"/>
      <c r="BF20" s="149"/>
      <c r="BG20" s="141"/>
      <c r="BH20" s="141"/>
      <c r="BI20" s="141"/>
      <c r="BJ20" s="63" t="s">
        <v>65</v>
      </c>
      <c r="BK20" s="11"/>
      <c r="BL20" s="151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12</v>
      </c>
      <c r="B21" s="75" t="s">
        <v>49</v>
      </c>
      <c r="C21" s="73"/>
      <c r="D21" s="58"/>
      <c r="E21" s="59"/>
      <c r="F21" s="60"/>
      <c r="G21" s="58"/>
      <c r="H21" s="139"/>
      <c r="I21" s="152"/>
      <c r="J21" s="63" t="s">
        <v>65</v>
      </c>
      <c r="K21" s="141"/>
      <c r="L21" s="141"/>
      <c r="M21" s="141"/>
      <c r="N21" s="153"/>
      <c r="O21" s="141"/>
      <c r="P21" s="141"/>
      <c r="Q21" s="141"/>
      <c r="R21" s="142"/>
      <c r="S21" s="141"/>
      <c r="T21" s="142"/>
      <c r="U21" s="143"/>
      <c r="V21" s="142"/>
      <c r="W21" s="142"/>
      <c r="X21" s="63" t="s">
        <v>65</v>
      </c>
      <c r="Y21" s="140"/>
      <c r="Z21" s="141"/>
      <c r="AA21" s="142"/>
      <c r="AB21" s="139"/>
      <c r="AC21" s="142"/>
      <c r="AD21" s="142"/>
      <c r="AE21" s="142"/>
      <c r="AF21" s="142"/>
      <c r="AG21" s="150"/>
      <c r="AH21" s="142"/>
      <c r="AI21" s="146"/>
      <c r="AJ21" s="147"/>
      <c r="AK21" s="11"/>
      <c r="AL21" s="63" t="s">
        <v>65</v>
      </c>
      <c r="AM21" s="140"/>
      <c r="AN21" s="149"/>
      <c r="AO21" s="11"/>
      <c r="AP21" s="139"/>
      <c r="AQ21" s="141"/>
      <c r="AR21" s="11"/>
      <c r="AS21" s="141"/>
      <c r="AT21" s="142"/>
      <c r="AU21" s="142"/>
      <c r="AV21" s="142"/>
      <c r="AW21" s="150"/>
      <c r="AX21" s="139"/>
      <c r="AY21" s="367"/>
      <c r="AZ21" s="368"/>
      <c r="BA21" s="140"/>
      <c r="BB21" s="149"/>
      <c r="BC21" s="11"/>
      <c r="BD21" s="139"/>
      <c r="BE21" s="141"/>
      <c r="BF21" s="149"/>
      <c r="BG21" s="141"/>
      <c r="BH21" s="141"/>
      <c r="BI21" s="141"/>
      <c r="BJ21" s="63" t="s">
        <v>65</v>
      </c>
      <c r="BK21" s="11"/>
      <c r="BL21" s="151"/>
      <c r="BM21" s="76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x14ac:dyDescent="0.2">
      <c r="A22" s="99">
        <v>14</v>
      </c>
      <c r="B22" s="75" t="s">
        <v>54</v>
      </c>
      <c r="C22" s="73"/>
      <c r="D22" s="58"/>
      <c r="E22" s="59"/>
      <c r="F22" s="60"/>
      <c r="G22" s="58"/>
      <c r="H22" s="139"/>
      <c r="I22" s="152"/>
      <c r="J22" s="63" t="s">
        <v>65</v>
      </c>
      <c r="K22" s="141"/>
      <c r="L22" s="141"/>
      <c r="M22" s="141"/>
      <c r="N22" s="153"/>
      <c r="O22" s="141"/>
      <c r="P22" s="141"/>
      <c r="Q22" s="141"/>
      <c r="R22" s="142"/>
      <c r="S22" s="141"/>
      <c r="T22" s="142"/>
      <c r="U22" s="143"/>
      <c r="V22" s="142"/>
      <c r="W22" s="142"/>
      <c r="X22" s="63" t="s">
        <v>65</v>
      </c>
      <c r="Y22" s="140"/>
      <c r="Z22" s="141"/>
      <c r="AA22" s="142"/>
      <c r="AB22" s="139"/>
      <c r="AC22" s="142"/>
      <c r="AD22" s="142"/>
      <c r="AE22" s="142"/>
      <c r="AF22" s="142"/>
      <c r="AG22" s="150"/>
      <c r="AH22" s="142"/>
      <c r="AI22" s="146"/>
      <c r="AJ22" s="147"/>
      <c r="AK22" s="11"/>
      <c r="AL22" s="63" t="s">
        <v>65</v>
      </c>
      <c r="AM22" s="140"/>
      <c r="AN22" s="149"/>
      <c r="AO22" s="11"/>
      <c r="AP22" s="139"/>
      <c r="AQ22" s="141"/>
      <c r="AR22" s="11"/>
      <c r="AS22" s="141"/>
      <c r="AT22" s="142"/>
      <c r="AU22" s="142"/>
      <c r="AV22" s="142"/>
      <c r="AW22" s="150"/>
      <c r="AX22" s="139"/>
      <c r="AY22" s="367"/>
      <c r="AZ22" s="368"/>
      <c r="BA22" s="140"/>
      <c r="BB22" s="149"/>
      <c r="BC22" s="11"/>
      <c r="BD22" s="139"/>
      <c r="BE22" s="141"/>
      <c r="BF22" s="149"/>
      <c r="BG22" s="141"/>
      <c r="BH22" s="141"/>
      <c r="BI22" s="141"/>
      <c r="BJ22" s="63" t="s">
        <v>65</v>
      </c>
      <c r="BK22" s="11"/>
      <c r="BL22" s="151"/>
      <c r="BM22" s="76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 x14ac:dyDescent="0.2">
      <c r="A23" s="99">
        <v>15</v>
      </c>
      <c r="B23" s="75" t="s">
        <v>47</v>
      </c>
      <c r="C23" s="73"/>
      <c r="D23" s="58"/>
      <c r="E23" s="59"/>
      <c r="F23" s="60"/>
      <c r="G23" s="58"/>
      <c r="H23" s="139"/>
      <c r="I23" s="152"/>
      <c r="J23" s="63" t="s">
        <v>65</v>
      </c>
      <c r="K23" s="141"/>
      <c r="L23" s="141"/>
      <c r="M23" s="141"/>
      <c r="N23" s="153"/>
      <c r="O23" s="141"/>
      <c r="P23" s="141"/>
      <c r="Q23" s="141"/>
      <c r="R23" s="142"/>
      <c r="S23" s="141"/>
      <c r="T23" s="142"/>
      <c r="U23" s="143"/>
      <c r="V23" s="142"/>
      <c r="W23" s="142"/>
      <c r="X23" s="63" t="s">
        <v>65</v>
      </c>
      <c r="Y23" s="140"/>
      <c r="Z23" s="141"/>
      <c r="AA23" s="142"/>
      <c r="AB23" s="139"/>
      <c r="AC23" s="142"/>
      <c r="AD23" s="142"/>
      <c r="AE23" s="142"/>
      <c r="AF23" s="142"/>
      <c r="AG23" s="150"/>
      <c r="AH23" s="142"/>
      <c r="AI23" s="146"/>
      <c r="AJ23" s="147"/>
      <c r="AK23" s="11"/>
      <c r="AL23" s="63" t="s">
        <v>65</v>
      </c>
      <c r="AM23" s="140"/>
      <c r="AN23" s="149"/>
      <c r="AO23" s="11"/>
      <c r="AP23" s="139"/>
      <c r="AQ23" s="141"/>
      <c r="AR23" s="11"/>
      <c r="AS23" s="141"/>
      <c r="AT23" s="142"/>
      <c r="AU23" s="142"/>
      <c r="AV23" s="142"/>
      <c r="AW23" s="150"/>
      <c r="AX23" s="139"/>
      <c r="AY23" s="367"/>
      <c r="AZ23" s="368"/>
      <c r="BA23" s="140"/>
      <c r="BB23" s="149"/>
      <c r="BC23" s="11"/>
      <c r="BD23" s="139"/>
      <c r="BE23" s="141"/>
      <c r="BF23" s="149"/>
      <c r="BG23" s="141"/>
      <c r="BH23" s="141"/>
      <c r="BI23" s="141"/>
      <c r="BJ23" s="63" t="s">
        <v>65</v>
      </c>
      <c r="BK23" s="11"/>
      <c r="BL23" s="151"/>
      <c r="BM23" s="76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thickBot="1" x14ac:dyDescent="0.25">
      <c r="A24" s="101">
        <v>16</v>
      </c>
      <c r="B24" s="102" t="s">
        <v>48</v>
      </c>
      <c r="C24" s="103"/>
      <c r="D24" s="104"/>
      <c r="E24" s="105"/>
      <c r="F24" s="106"/>
      <c r="G24" s="104"/>
      <c r="H24" s="154"/>
      <c r="I24" s="155"/>
      <c r="J24" s="121" t="s">
        <v>65</v>
      </c>
      <c r="K24" s="156"/>
      <c r="L24" s="156"/>
      <c r="M24" s="156"/>
      <c r="N24" s="157"/>
      <c r="O24" s="156"/>
      <c r="P24" s="156"/>
      <c r="Q24" s="156"/>
      <c r="R24" s="158"/>
      <c r="S24" s="156"/>
      <c r="T24" s="158"/>
      <c r="U24" s="159"/>
      <c r="V24" s="158"/>
      <c r="W24" s="158"/>
      <c r="X24" s="121" t="s">
        <v>65</v>
      </c>
      <c r="Y24" s="160"/>
      <c r="Z24" s="156"/>
      <c r="AA24" s="158"/>
      <c r="AB24" s="154"/>
      <c r="AC24" s="158"/>
      <c r="AD24" s="158"/>
      <c r="AE24" s="158"/>
      <c r="AF24" s="158"/>
      <c r="AG24" s="161"/>
      <c r="AH24" s="158"/>
      <c r="AI24" s="162"/>
      <c r="AJ24" s="163"/>
      <c r="AK24" s="164"/>
      <c r="AL24" s="121" t="s">
        <v>65</v>
      </c>
      <c r="AM24" s="160"/>
      <c r="AN24" s="165"/>
      <c r="AO24" s="164"/>
      <c r="AP24" s="154"/>
      <c r="AQ24" s="156"/>
      <c r="AR24" s="164"/>
      <c r="AS24" s="156"/>
      <c r="AT24" s="158"/>
      <c r="AU24" s="158"/>
      <c r="AV24" s="158"/>
      <c r="AW24" s="161"/>
      <c r="AX24" s="154"/>
      <c r="AY24" s="369"/>
      <c r="AZ24" s="370"/>
      <c r="BA24" s="160"/>
      <c r="BB24" s="165"/>
      <c r="BC24" s="164"/>
      <c r="BD24" s="154"/>
      <c r="BE24" s="156"/>
      <c r="BF24" s="165"/>
      <c r="BG24" s="156"/>
      <c r="BH24" s="156"/>
      <c r="BI24" s="156"/>
      <c r="BJ24" s="121" t="s">
        <v>65</v>
      </c>
      <c r="BK24" s="164"/>
      <c r="BL24" s="166"/>
      <c r="BM24" s="76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 x14ac:dyDescent="0.25">
      <c r="A25" s="350"/>
      <c r="B25" s="351"/>
      <c r="C25" s="74"/>
      <c r="D25" s="57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7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7"/>
      <c r="AG25" s="55"/>
      <c r="AH25" s="57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354"/>
      <c r="BN25" s="355"/>
      <c r="BO25" s="352"/>
      <c r="BP25" s="355"/>
      <c r="BQ25" s="352"/>
      <c r="BR25" s="353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spans="1:89" ht="15.75" customHeight="1" x14ac:dyDescent="0.2">
      <c r="A26" s="256" t="s">
        <v>16</v>
      </c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7"/>
      <c r="AM26" s="257"/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7"/>
      <c r="AY26" s="257"/>
      <c r="AZ26" s="257"/>
      <c r="BA26" s="257"/>
      <c r="BB26" s="257"/>
      <c r="BC26" s="257"/>
      <c r="BD26" s="257"/>
      <c r="BE26" s="257"/>
      <c r="BF26" s="257"/>
      <c r="BG26" s="257"/>
      <c r="BH26" s="257"/>
      <c r="BI26" s="258"/>
      <c r="BJ26" s="258"/>
      <c r="BK26" s="257"/>
      <c r="BL26" s="257"/>
      <c r="BM26" s="257"/>
      <c r="BN26" s="257"/>
      <c r="BO26" s="257"/>
      <c r="BP26" s="257"/>
      <c r="BQ26" s="257"/>
      <c r="BR26" s="259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53.25" customHeight="1" thickBot="1" x14ac:dyDescent="0.3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1"/>
      <c r="AY27" s="261"/>
      <c r="AZ27" s="261"/>
      <c r="BA27" s="261"/>
      <c r="BB27" s="261"/>
      <c r="BC27" s="261"/>
      <c r="BD27" s="261"/>
      <c r="BE27" s="261"/>
      <c r="BF27" s="261"/>
      <c r="BG27" s="261"/>
      <c r="BH27" s="261"/>
      <c r="BI27" s="262"/>
      <c r="BJ27" s="262"/>
      <c r="BK27" s="261"/>
      <c r="BL27" s="261"/>
      <c r="BM27" s="261"/>
      <c r="BN27" s="261"/>
      <c r="BO27" s="261"/>
      <c r="BP27" s="261"/>
      <c r="BQ27" s="261"/>
      <c r="BR27" s="263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</row>
    <row r="28" spans="1:89" ht="26.25" customHeight="1" thickBot="1" x14ac:dyDescent="0.3">
      <c r="A28" s="242" t="s">
        <v>17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243"/>
      <c r="AG28" s="243"/>
      <c r="AH28" s="243"/>
      <c r="AI28" s="243"/>
      <c r="AJ28" s="243"/>
      <c r="AK28" s="243"/>
      <c r="AL28" s="243"/>
      <c r="AM28" s="243"/>
      <c r="AN28" s="243"/>
      <c r="AO28" s="243"/>
      <c r="AP28" s="243"/>
      <c r="AQ28" s="243"/>
      <c r="AR28" s="243"/>
      <c r="AS28" s="243"/>
      <c r="AT28" s="243"/>
      <c r="AU28" s="243"/>
      <c r="AV28" s="243"/>
      <c r="AW28" s="243"/>
      <c r="AX28" s="243"/>
      <c r="AY28" s="243"/>
      <c r="AZ28" s="243"/>
      <c r="BA28" s="243"/>
      <c r="BB28" s="243"/>
      <c r="BC28" s="243"/>
      <c r="BD28" s="243"/>
      <c r="BE28" s="243"/>
      <c r="BF28" s="243"/>
      <c r="BG28" s="243"/>
      <c r="BH28" s="243"/>
      <c r="BI28" s="244"/>
      <c r="BJ28" s="244"/>
      <c r="BK28" s="243"/>
      <c r="BL28" s="243"/>
      <c r="BM28" s="243"/>
      <c r="BN28" s="243"/>
      <c r="BO28" s="243"/>
      <c r="BP28" s="243"/>
      <c r="BQ28" s="243"/>
      <c r="BR28" s="245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18" customHeight="1" x14ac:dyDescent="0.25">
      <c r="A29" s="14" t="s">
        <v>18</v>
      </c>
      <c r="B29" s="15"/>
      <c r="C29" s="1"/>
      <c r="D29" s="16"/>
      <c r="E29" s="1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8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64"/>
      <c r="BJ29" s="64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 x14ac:dyDescent="0.25">
      <c r="A30" s="1"/>
      <c r="B30" s="15"/>
      <c r="C30" s="19"/>
      <c r="D30" s="19"/>
      <c r="E30" s="17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8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20"/>
      <c r="AJ30" s="20"/>
      <c r="AK30" s="20"/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65"/>
      <c r="BJ30" s="65"/>
      <c r="BK30" s="19"/>
      <c r="BL30" s="19"/>
      <c r="BM30" s="19"/>
      <c r="BN30" s="19"/>
      <c r="BO30" s="19"/>
      <c r="BP30" s="19"/>
      <c r="BQ30" s="19"/>
      <c r="BR30" s="1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</sheetData>
  <mergeCells count="80">
    <mergeCell ref="A28:BR28"/>
    <mergeCell ref="BM18:BN18"/>
    <mergeCell ref="BO18:BP18"/>
    <mergeCell ref="BQ18:BR18"/>
    <mergeCell ref="A25:B25"/>
    <mergeCell ref="BM25:BN25"/>
    <mergeCell ref="BO25:BP25"/>
    <mergeCell ref="BQ25:BR25"/>
    <mergeCell ref="A26:BR27"/>
    <mergeCell ref="AY13:AZ24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Y11:Z11"/>
    <mergeCell ref="AA11:AB11"/>
    <mergeCell ref="AC11:AD11"/>
    <mergeCell ref="AE11:AF11"/>
    <mergeCell ref="AG11:AH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A8:B8"/>
    <mergeCell ref="F8:G8"/>
    <mergeCell ref="M8:N8"/>
    <mergeCell ref="Q8:BR8"/>
    <mergeCell ref="A9:AV9"/>
    <mergeCell ref="AW9:BD9"/>
    <mergeCell ref="BE9:BK9"/>
    <mergeCell ref="BL9:BR9"/>
    <mergeCell ref="A1:B6"/>
    <mergeCell ref="C1:BL6"/>
    <mergeCell ref="BM1:BR6"/>
    <mergeCell ref="A7:B7"/>
    <mergeCell ref="C7:AN7"/>
    <mergeCell ref="AO7:AS7"/>
    <mergeCell ref="AT7:AY7"/>
    <mergeCell ref="AZ7:BD7"/>
    <mergeCell ref="BE7:BR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29" max="16383" man="1"/>
  </rowBreaks>
  <colBreaks count="1" manualBreakCount="1">
    <brk id="7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K77"/>
  <sheetViews>
    <sheetView view="pageBreakPreview" topLeftCell="N8" zoomScaleNormal="100" zoomScaleSheetLayoutView="100" workbookViewId="0">
      <selection activeCell="BA19" sqref="BA19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45870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45900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75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7">
        <v>1</v>
      </c>
      <c r="D11" s="278"/>
      <c r="E11" s="324">
        <v>2</v>
      </c>
      <c r="F11" s="325"/>
      <c r="G11" s="275">
        <v>3</v>
      </c>
      <c r="H11" s="276"/>
      <c r="I11" s="363">
        <v>4</v>
      </c>
      <c r="J11" s="276"/>
      <c r="K11" s="275">
        <v>5</v>
      </c>
      <c r="L11" s="276"/>
      <c r="M11" s="363">
        <v>6</v>
      </c>
      <c r="N11" s="276"/>
      <c r="O11" s="275">
        <v>7</v>
      </c>
      <c r="P11" s="276"/>
      <c r="Q11" s="362">
        <v>8</v>
      </c>
      <c r="R11" s="278"/>
      <c r="S11" s="275">
        <v>9</v>
      </c>
      <c r="T11" s="276"/>
      <c r="U11" s="363">
        <v>10</v>
      </c>
      <c r="V11" s="276"/>
      <c r="W11" s="275">
        <v>11</v>
      </c>
      <c r="X11" s="276"/>
      <c r="Y11" s="363">
        <v>12</v>
      </c>
      <c r="Z11" s="276"/>
      <c r="AA11" s="275">
        <v>13</v>
      </c>
      <c r="AB11" s="276"/>
      <c r="AC11" s="363">
        <v>14</v>
      </c>
      <c r="AD11" s="276"/>
      <c r="AE11" s="277">
        <v>15</v>
      </c>
      <c r="AF11" s="278"/>
      <c r="AG11" s="363">
        <v>16</v>
      </c>
      <c r="AH11" s="276"/>
      <c r="AI11" s="275">
        <v>17</v>
      </c>
      <c r="AJ11" s="276"/>
      <c r="AK11" s="363">
        <v>18</v>
      </c>
      <c r="AL11" s="276"/>
      <c r="AM11" s="275">
        <v>19</v>
      </c>
      <c r="AN11" s="276"/>
      <c r="AO11" s="363">
        <v>20</v>
      </c>
      <c r="AP11" s="276"/>
      <c r="AQ11" s="275">
        <v>21</v>
      </c>
      <c r="AR11" s="276"/>
      <c r="AS11" s="362">
        <v>22</v>
      </c>
      <c r="AT11" s="278"/>
      <c r="AU11" s="275">
        <v>23</v>
      </c>
      <c r="AV11" s="276"/>
      <c r="AW11" s="363">
        <v>24</v>
      </c>
      <c r="AX11" s="276"/>
      <c r="AY11" s="275">
        <v>25</v>
      </c>
      <c r="AZ11" s="276"/>
      <c r="BA11" s="363">
        <v>26</v>
      </c>
      <c r="BB11" s="276"/>
      <c r="BC11" s="275">
        <v>27</v>
      </c>
      <c r="BD11" s="276"/>
      <c r="BE11" s="363">
        <v>28</v>
      </c>
      <c r="BF11" s="276"/>
      <c r="BG11" s="277">
        <v>29</v>
      </c>
      <c r="BH11" s="278"/>
      <c r="BI11" s="363">
        <v>30</v>
      </c>
      <c r="BJ11" s="276"/>
      <c r="BK11" s="371">
        <v>31</v>
      </c>
      <c r="BL11" s="372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79" t="s">
        <v>11</v>
      </c>
      <c r="F12" s="79" t="s">
        <v>12</v>
      </c>
      <c r="G12" s="125" t="s">
        <v>11</v>
      </c>
      <c r="H12" s="125" t="s">
        <v>12</v>
      </c>
      <c r="I12" s="125" t="s">
        <v>11</v>
      </c>
      <c r="J12" s="125" t="s">
        <v>12</v>
      </c>
      <c r="K12" s="125" t="s">
        <v>11</v>
      </c>
      <c r="L12" s="125" t="s">
        <v>12</v>
      </c>
      <c r="M12" s="125" t="s">
        <v>11</v>
      </c>
      <c r="N12" s="125" t="s">
        <v>12</v>
      </c>
      <c r="O12" s="125" t="s">
        <v>11</v>
      </c>
      <c r="P12" s="125" t="s">
        <v>12</v>
      </c>
      <c r="Q12" s="78" t="s">
        <v>11</v>
      </c>
      <c r="R12" s="78" t="s">
        <v>12</v>
      </c>
      <c r="S12" s="125" t="s">
        <v>11</v>
      </c>
      <c r="T12" s="125" t="s">
        <v>12</v>
      </c>
      <c r="U12" s="125" t="s">
        <v>11</v>
      </c>
      <c r="V12" s="125" t="s">
        <v>12</v>
      </c>
      <c r="W12" s="125" t="s">
        <v>11</v>
      </c>
      <c r="X12" s="125" t="s">
        <v>12</v>
      </c>
      <c r="Y12" s="125" t="s">
        <v>11</v>
      </c>
      <c r="Z12" s="125" t="s">
        <v>12</v>
      </c>
      <c r="AA12" s="126" t="s">
        <v>11</v>
      </c>
      <c r="AB12" s="125" t="s">
        <v>12</v>
      </c>
      <c r="AC12" s="126" t="s">
        <v>11</v>
      </c>
      <c r="AD12" s="125" t="s">
        <v>12</v>
      </c>
      <c r="AE12" s="77" t="s">
        <v>11</v>
      </c>
      <c r="AF12" s="78" t="s">
        <v>12</v>
      </c>
      <c r="AG12" s="126" t="s">
        <v>11</v>
      </c>
      <c r="AH12" s="125" t="s">
        <v>12</v>
      </c>
      <c r="AI12" s="126" t="s">
        <v>11</v>
      </c>
      <c r="AJ12" s="125" t="s">
        <v>12</v>
      </c>
      <c r="AK12" s="126" t="s">
        <v>11</v>
      </c>
      <c r="AL12" s="125" t="s">
        <v>12</v>
      </c>
      <c r="AM12" s="126" t="s">
        <v>11</v>
      </c>
      <c r="AN12" s="125" t="s">
        <v>12</v>
      </c>
      <c r="AO12" s="126" t="s">
        <v>11</v>
      </c>
      <c r="AP12" s="125" t="s">
        <v>12</v>
      </c>
      <c r="AQ12" s="126" t="s">
        <v>11</v>
      </c>
      <c r="AR12" s="125" t="s">
        <v>12</v>
      </c>
      <c r="AS12" s="77" t="s">
        <v>11</v>
      </c>
      <c r="AT12" s="78" t="s">
        <v>12</v>
      </c>
      <c r="AU12" s="126" t="s">
        <v>11</v>
      </c>
      <c r="AV12" s="125" t="s">
        <v>12</v>
      </c>
      <c r="AW12" s="126" t="s">
        <v>11</v>
      </c>
      <c r="AX12" s="125" t="s">
        <v>12</v>
      </c>
      <c r="AY12" s="126" t="s">
        <v>11</v>
      </c>
      <c r="AZ12" s="125" t="s">
        <v>12</v>
      </c>
      <c r="BA12" s="126" t="s">
        <v>11</v>
      </c>
      <c r="BB12" s="125" t="s">
        <v>12</v>
      </c>
      <c r="BC12" s="126" t="s">
        <v>11</v>
      </c>
      <c r="BD12" s="125" t="s">
        <v>12</v>
      </c>
      <c r="BE12" s="126" t="s">
        <v>11</v>
      </c>
      <c r="BF12" s="125" t="s">
        <v>12</v>
      </c>
      <c r="BG12" s="77" t="s">
        <v>11</v>
      </c>
      <c r="BH12" s="78" t="s">
        <v>12</v>
      </c>
      <c r="BI12" s="126" t="s">
        <v>11</v>
      </c>
      <c r="BJ12" s="125" t="s">
        <v>12</v>
      </c>
      <c r="BK12" s="126" t="s">
        <v>11</v>
      </c>
      <c r="BL12" s="125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84"/>
      <c r="D13" s="95" t="s">
        <v>65</v>
      </c>
      <c r="E13" s="86"/>
      <c r="F13" s="87"/>
      <c r="G13" s="88"/>
      <c r="H13" s="130"/>
      <c r="I13" s="131"/>
      <c r="J13" s="95"/>
      <c r="K13" s="132"/>
      <c r="L13" s="132"/>
      <c r="M13" s="132"/>
      <c r="N13" s="95"/>
      <c r="O13" s="132"/>
      <c r="P13" s="132"/>
      <c r="Q13" s="132"/>
      <c r="R13" s="95" t="s">
        <v>65</v>
      </c>
      <c r="S13" s="132"/>
      <c r="T13" s="133"/>
      <c r="U13" s="134"/>
      <c r="V13" s="133"/>
      <c r="W13" s="133"/>
      <c r="X13" s="95"/>
      <c r="Y13" s="132"/>
      <c r="Z13" s="132"/>
      <c r="AA13" s="133"/>
      <c r="AB13" s="130"/>
      <c r="AC13" s="133"/>
      <c r="AD13" s="133"/>
      <c r="AE13" s="133"/>
      <c r="AF13" s="95" t="s">
        <v>65</v>
      </c>
      <c r="AG13" s="135"/>
      <c r="AH13" s="133"/>
      <c r="AI13" s="135"/>
      <c r="AJ13" s="130"/>
      <c r="AK13" s="136"/>
      <c r="AL13" s="95"/>
      <c r="AM13" s="133"/>
      <c r="AN13" s="137"/>
      <c r="AO13" s="136"/>
      <c r="AP13" s="130"/>
      <c r="AQ13" s="132"/>
      <c r="AR13" s="136"/>
      <c r="AS13" s="132"/>
      <c r="AT13" s="95" t="s">
        <v>65</v>
      </c>
      <c r="AU13" s="135"/>
      <c r="AV13" s="133"/>
      <c r="AW13" s="135"/>
      <c r="AX13" s="130"/>
      <c r="AY13" s="135"/>
      <c r="AZ13" s="130"/>
      <c r="BA13" s="135"/>
      <c r="BB13" s="137"/>
      <c r="BC13" s="136"/>
      <c r="BD13" s="130"/>
      <c r="BE13" s="132"/>
      <c r="BF13" s="137"/>
      <c r="BG13" s="132"/>
      <c r="BH13" s="189" t="s">
        <v>67</v>
      </c>
      <c r="BI13" s="132"/>
      <c r="BJ13" s="132"/>
      <c r="BK13" s="136"/>
      <c r="BL13" s="138"/>
      <c r="BM13" s="336">
        <f t="shared" ref="BM13:BM18" si="0">COUNTIF(C13:BL13,"E")</f>
        <v>0</v>
      </c>
      <c r="BN13" s="276"/>
      <c r="BO13" s="337">
        <f t="shared" ref="BO13:BO18" si="1">COUNTIF(C13:BL13,"F")</f>
        <v>1</v>
      </c>
      <c r="BP13" s="276"/>
      <c r="BQ13" s="337">
        <f t="shared" ref="BQ13:BQ18" si="2">BM13+BO13</f>
        <v>1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72"/>
      <c r="D14" s="63" t="s">
        <v>65</v>
      </c>
      <c r="E14" s="41"/>
      <c r="F14" s="42"/>
      <c r="G14" s="43"/>
      <c r="H14" s="139"/>
      <c r="I14" s="140"/>
      <c r="J14" s="63"/>
      <c r="K14" s="141"/>
      <c r="L14" s="141"/>
      <c r="M14" s="141"/>
      <c r="N14" s="63"/>
      <c r="O14" s="141"/>
      <c r="P14" s="141"/>
      <c r="Q14" s="141"/>
      <c r="R14" s="167" t="s">
        <v>67</v>
      </c>
      <c r="S14" s="141"/>
      <c r="T14" s="142"/>
      <c r="U14" s="143"/>
      <c r="V14" s="142"/>
      <c r="W14" s="142"/>
      <c r="X14" s="63"/>
      <c r="Y14" s="141"/>
      <c r="Z14" s="141"/>
      <c r="AA14" s="142"/>
      <c r="AB14" s="139"/>
      <c r="AC14" s="142"/>
      <c r="AD14" s="142"/>
      <c r="AE14" s="142"/>
      <c r="AF14" s="45" t="s">
        <v>65</v>
      </c>
      <c r="AG14" s="144"/>
      <c r="AH14" s="145"/>
      <c r="AI14" s="146"/>
      <c r="AJ14" s="147"/>
      <c r="AK14" s="148"/>
      <c r="AL14" s="63"/>
      <c r="AM14" s="141"/>
      <c r="AN14" s="149"/>
      <c r="AO14" s="11"/>
      <c r="AP14" s="139"/>
      <c r="AQ14" s="141"/>
      <c r="AR14" s="11"/>
      <c r="AS14" s="141"/>
      <c r="AT14" s="45" t="s">
        <v>65</v>
      </c>
      <c r="AU14" s="150"/>
      <c r="AV14" s="142"/>
      <c r="AW14" s="150"/>
      <c r="AX14" s="139"/>
      <c r="AY14" s="150"/>
      <c r="AZ14" s="139"/>
      <c r="BA14" s="150"/>
      <c r="BB14" s="149"/>
      <c r="BC14" s="11"/>
      <c r="BD14" s="139"/>
      <c r="BE14" s="141"/>
      <c r="BF14" s="149"/>
      <c r="BG14" s="141"/>
      <c r="BH14" s="167" t="s">
        <v>67</v>
      </c>
      <c r="BI14" s="141"/>
      <c r="BJ14" s="141"/>
      <c r="BK14" s="11"/>
      <c r="BL14" s="151"/>
      <c r="BM14" s="336">
        <f t="shared" si="0"/>
        <v>0</v>
      </c>
      <c r="BN14" s="276"/>
      <c r="BO14" s="337">
        <f t="shared" si="1"/>
        <v>2</v>
      </c>
      <c r="BP14" s="276"/>
      <c r="BQ14" s="337">
        <f t="shared" si="2"/>
        <v>2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4</v>
      </c>
      <c r="B15" s="75" t="s">
        <v>52</v>
      </c>
      <c r="C15" s="72"/>
      <c r="D15" s="63" t="s">
        <v>65</v>
      </c>
      <c r="E15" s="41"/>
      <c r="F15" s="42"/>
      <c r="G15" s="62"/>
      <c r="H15" s="139"/>
      <c r="I15" s="140"/>
      <c r="J15" s="63"/>
      <c r="K15" s="141"/>
      <c r="L15" s="141"/>
      <c r="M15" s="141"/>
      <c r="N15" s="63"/>
      <c r="O15" s="141"/>
      <c r="P15" s="141"/>
      <c r="Q15" s="141"/>
      <c r="R15" s="63" t="s">
        <v>65</v>
      </c>
      <c r="S15" s="141"/>
      <c r="T15" s="142"/>
      <c r="U15" s="143"/>
      <c r="V15" s="142"/>
      <c r="W15" s="142"/>
      <c r="X15" s="63"/>
      <c r="Y15" s="141"/>
      <c r="Z15" s="141"/>
      <c r="AA15" s="142"/>
      <c r="AB15" s="139"/>
      <c r="AC15" s="142"/>
      <c r="AD15" s="142"/>
      <c r="AE15" s="142"/>
      <c r="AF15" s="63" t="s">
        <v>65</v>
      </c>
      <c r="AG15" s="150"/>
      <c r="AH15" s="142"/>
      <c r="AI15" s="146"/>
      <c r="AJ15" s="147"/>
      <c r="AK15" s="11"/>
      <c r="AL15" s="63"/>
      <c r="AM15" s="141"/>
      <c r="AN15" s="149"/>
      <c r="AO15" s="11"/>
      <c r="AP15" s="139"/>
      <c r="AQ15" s="141"/>
      <c r="AR15" s="11"/>
      <c r="AS15" s="141"/>
      <c r="AT15" s="63" t="s">
        <v>65</v>
      </c>
      <c r="AU15" s="150"/>
      <c r="AV15" s="142"/>
      <c r="AW15" s="150"/>
      <c r="AX15" s="139"/>
      <c r="AY15" s="150"/>
      <c r="AZ15" s="139"/>
      <c r="BA15" s="150"/>
      <c r="BB15" s="149"/>
      <c r="BC15" s="11"/>
      <c r="BD15" s="139"/>
      <c r="BE15" s="141"/>
      <c r="BF15" s="149"/>
      <c r="BG15" s="141"/>
      <c r="BH15" s="63" t="s">
        <v>65</v>
      </c>
      <c r="BI15" s="141"/>
      <c r="BJ15" s="141"/>
      <c r="BK15" s="11"/>
      <c r="BL15" s="151"/>
      <c r="BM15" s="336">
        <f t="shared" si="0"/>
        <v>0</v>
      </c>
      <c r="BN15" s="276"/>
      <c r="BO15" s="337">
        <f t="shared" si="1"/>
        <v>0</v>
      </c>
      <c r="BP15" s="276"/>
      <c r="BQ15" s="337">
        <f t="shared" si="2"/>
        <v>0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 x14ac:dyDescent="0.2">
      <c r="A16" s="99">
        <v>5</v>
      </c>
      <c r="B16" s="75" t="s">
        <v>51</v>
      </c>
      <c r="C16" s="72"/>
      <c r="D16" s="63" t="s">
        <v>65</v>
      </c>
      <c r="E16" s="41"/>
      <c r="F16" s="42"/>
      <c r="G16" s="43"/>
      <c r="H16" s="139"/>
      <c r="I16" s="140"/>
      <c r="J16" s="63"/>
      <c r="K16" s="141"/>
      <c r="L16" s="141"/>
      <c r="M16" s="141"/>
      <c r="N16" s="63"/>
      <c r="O16" s="141"/>
      <c r="P16" s="141"/>
      <c r="Q16" s="141"/>
      <c r="R16" s="63" t="s">
        <v>65</v>
      </c>
      <c r="S16" s="141"/>
      <c r="T16" s="142"/>
      <c r="U16" s="143"/>
      <c r="V16" s="142"/>
      <c r="W16" s="142"/>
      <c r="X16" s="63"/>
      <c r="Y16" s="141"/>
      <c r="Z16" s="141"/>
      <c r="AA16" s="142"/>
      <c r="AB16" s="139"/>
      <c r="AC16" s="142"/>
      <c r="AD16" s="142"/>
      <c r="AE16" s="142"/>
      <c r="AF16" s="63" t="s">
        <v>65</v>
      </c>
      <c r="AG16" s="150"/>
      <c r="AH16" s="142"/>
      <c r="AI16" s="146"/>
      <c r="AJ16" s="147"/>
      <c r="AK16" s="11"/>
      <c r="AL16" s="63"/>
      <c r="AM16" s="141"/>
      <c r="AN16" s="149"/>
      <c r="AO16" s="11"/>
      <c r="AP16" s="139"/>
      <c r="AQ16" s="141"/>
      <c r="AR16" s="11"/>
      <c r="AS16" s="141"/>
      <c r="AT16" s="63" t="s">
        <v>65</v>
      </c>
      <c r="AU16" s="150"/>
      <c r="AV16" s="142"/>
      <c r="AW16" s="150"/>
      <c r="AX16" s="139"/>
      <c r="AY16" s="150"/>
      <c r="AZ16" s="139"/>
      <c r="BA16" s="150"/>
      <c r="BB16" s="149"/>
      <c r="BC16" s="11"/>
      <c r="BD16" s="139"/>
      <c r="BE16" s="141"/>
      <c r="BF16" s="149"/>
      <c r="BG16" s="141"/>
      <c r="BH16" s="63" t="s">
        <v>65</v>
      </c>
      <c r="BI16" s="141"/>
      <c r="BJ16" s="141"/>
      <c r="BK16" s="11"/>
      <c r="BL16" s="151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7</v>
      </c>
      <c r="B17" s="75" t="s">
        <v>50</v>
      </c>
      <c r="C17" s="72"/>
      <c r="D17" s="63" t="s">
        <v>65</v>
      </c>
      <c r="E17" s="41"/>
      <c r="F17" s="42"/>
      <c r="G17" s="43"/>
      <c r="H17" s="139"/>
      <c r="I17" s="140"/>
      <c r="J17" s="63"/>
      <c r="K17" s="141"/>
      <c r="L17" s="141"/>
      <c r="M17" s="141"/>
      <c r="N17" s="63"/>
      <c r="O17" s="141"/>
      <c r="P17" s="141"/>
      <c r="Q17" s="141"/>
      <c r="R17" s="63" t="s">
        <v>65</v>
      </c>
      <c r="S17" s="141"/>
      <c r="T17" s="142"/>
      <c r="U17" s="143"/>
      <c r="V17" s="142"/>
      <c r="W17" s="142"/>
      <c r="X17" s="63"/>
      <c r="Y17" s="141"/>
      <c r="Z17" s="141"/>
      <c r="AA17" s="142"/>
      <c r="AB17" s="139"/>
      <c r="AC17" s="142"/>
      <c r="AD17" s="142"/>
      <c r="AE17" s="142"/>
      <c r="AF17" s="63" t="s">
        <v>65</v>
      </c>
      <c r="AG17" s="150"/>
      <c r="AH17" s="142"/>
      <c r="AI17" s="146"/>
      <c r="AJ17" s="147"/>
      <c r="AK17" s="11"/>
      <c r="AL17" s="63"/>
      <c r="AM17" s="141"/>
      <c r="AN17" s="149"/>
      <c r="AO17" s="11"/>
      <c r="AP17" s="139"/>
      <c r="AQ17" s="141"/>
      <c r="AR17" s="11"/>
      <c r="AS17" s="141"/>
      <c r="AT17" s="63" t="s">
        <v>65</v>
      </c>
      <c r="AU17" s="150"/>
      <c r="AV17" s="142"/>
      <c r="AW17" s="150"/>
      <c r="AX17" s="139"/>
      <c r="AY17" s="150"/>
      <c r="AZ17" s="139"/>
      <c r="BA17" s="150"/>
      <c r="BB17" s="149"/>
      <c r="BC17" s="11"/>
      <c r="BD17" s="139"/>
      <c r="BE17" s="141"/>
      <c r="BF17" s="149"/>
      <c r="BG17" s="141"/>
      <c r="BH17" s="63" t="s">
        <v>65</v>
      </c>
      <c r="BI17" s="141"/>
      <c r="BJ17" s="141"/>
      <c r="BK17" s="11"/>
      <c r="BL17" s="151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9</v>
      </c>
      <c r="B18" s="75" t="s">
        <v>56</v>
      </c>
      <c r="C18" s="72"/>
      <c r="D18" s="63" t="s">
        <v>65</v>
      </c>
      <c r="E18" s="41"/>
      <c r="F18" s="42"/>
      <c r="G18" s="43"/>
      <c r="H18" s="139"/>
      <c r="I18" s="140"/>
      <c r="J18" s="63"/>
      <c r="K18" s="141"/>
      <c r="L18" s="141"/>
      <c r="M18" s="141"/>
      <c r="N18" s="63"/>
      <c r="O18" s="141"/>
      <c r="P18" s="141"/>
      <c r="Q18" s="141"/>
      <c r="R18" s="167" t="s">
        <v>67</v>
      </c>
      <c r="S18" s="141"/>
      <c r="T18" s="142"/>
      <c r="U18" s="143"/>
      <c r="V18" s="142"/>
      <c r="W18" s="142"/>
      <c r="X18" s="63"/>
      <c r="Y18" s="141"/>
      <c r="Z18" s="141"/>
      <c r="AA18" s="142"/>
      <c r="AB18" s="139"/>
      <c r="AC18" s="142"/>
      <c r="AD18" s="142"/>
      <c r="AE18" s="142"/>
      <c r="AF18" s="45" t="s">
        <v>65</v>
      </c>
      <c r="AG18" s="150"/>
      <c r="AH18" s="142"/>
      <c r="AI18" s="146"/>
      <c r="AJ18" s="147"/>
      <c r="AK18" s="11"/>
      <c r="AL18" s="63"/>
      <c r="AM18" s="141"/>
      <c r="AN18" s="149"/>
      <c r="AO18" s="11"/>
      <c r="AP18" s="139"/>
      <c r="AQ18" s="141"/>
      <c r="AR18" s="11"/>
      <c r="AS18" s="141"/>
      <c r="AT18" s="45" t="s">
        <v>65</v>
      </c>
      <c r="AU18" s="150"/>
      <c r="AV18" s="142"/>
      <c r="AW18" s="150"/>
      <c r="AX18" s="139"/>
      <c r="AY18" s="150"/>
      <c r="AZ18" s="139"/>
      <c r="BA18" s="150"/>
      <c r="BB18" s="149"/>
      <c r="BC18" s="11"/>
      <c r="BD18" s="139"/>
      <c r="BE18" s="141"/>
      <c r="BF18" s="149"/>
      <c r="BG18" s="141"/>
      <c r="BH18" s="45" t="s">
        <v>65</v>
      </c>
      <c r="BI18" s="141"/>
      <c r="BJ18" s="141"/>
      <c r="BK18" s="11"/>
      <c r="BL18" s="151"/>
      <c r="BM18" s="336">
        <f t="shared" si="0"/>
        <v>0</v>
      </c>
      <c r="BN18" s="276"/>
      <c r="BO18" s="337">
        <f t="shared" si="1"/>
        <v>1</v>
      </c>
      <c r="BP18" s="276"/>
      <c r="BQ18" s="337">
        <f t="shared" si="2"/>
        <v>1</v>
      </c>
      <c r="BR18" s="338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10</v>
      </c>
      <c r="B19" s="75" t="s">
        <v>57</v>
      </c>
      <c r="C19" s="73"/>
      <c r="D19" s="63" t="s">
        <v>65</v>
      </c>
      <c r="E19" s="59"/>
      <c r="F19" s="60"/>
      <c r="G19" s="58"/>
      <c r="H19" s="139"/>
      <c r="I19" s="152"/>
      <c r="J19" s="63"/>
      <c r="K19" s="141"/>
      <c r="L19" s="141"/>
      <c r="M19" s="141"/>
      <c r="N19" s="63"/>
      <c r="O19" s="141"/>
      <c r="P19" s="141"/>
      <c r="Q19" s="141"/>
      <c r="R19" s="63" t="s">
        <v>65</v>
      </c>
      <c r="S19" s="141"/>
      <c r="T19" s="142"/>
      <c r="U19" s="143"/>
      <c r="V19" s="142"/>
      <c r="W19" s="142"/>
      <c r="X19" s="63"/>
      <c r="Y19" s="140"/>
      <c r="Z19" s="141"/>
      <c r="AA19" s="142"/>
      <c r="AB19" s="139"/>
      <c r="AC19" s="142"/>
      <c r="AD19" s="142"/>
      <c r="AE19" s="142"/>
      <c r="AF19" s="63" t="s">
        <v>65</v>
      </c>
      <c r="AG19" s="150"/>
      <c r="AH19" s="142"/>
      <c r="AI19" s="146"/>
      <c r="AJ19" s="147"/>
      <c r="AK19" s="11"/>
      <c r="AL19" s="63"/>
      <c r="AM19" s="140"/>
      <c r="AN19" s="149"/>
      <c r="AO19" s="11"/>
      <c r="AP19" s="139"/>
      <c r="AQ19" s="141"/>
      <c r="AR19" s="11"/>
      <c r="AS19" s="141"/>
      <c r="AT19" s="63" t="s">
        <v>65</v>
      </c>
      <c r="AU19" s="142"/>
      <c r="AV19" s="142"/>
      <c r="AW19" s="150"/>
      <c r="AX19" s="139"/>
      <c r="AY19" s="150"/>
      <c r="AZ19" s="139"/>
      <c r="BA19" s="140"/>
      <c r="BB19" s="149"/>
      <c r="BC19" s="11"/>
      <c r="BD19" s="139"/>
      <c r="BE19" s="141"/>
      <c r="BF19" s="149"/>
      <c r="BG19" s="141"/>
      <c r="BH19" s="63" t="s">
        <v>65</v>
      </c>
      <c r="BI19" s="141"/>
      <c r="BJ19" s="141"/>
      <c r="BK19" s="11"/>
      <c r="BL19" s="151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11</v>
      </c>
      <c r="B20" s="75" t="s">
        <v>55</v>
      </c>
      <c r="C20" s="73"/>
      <c r="D20" s="63" t="s">
        <v>65</v>
      </c>
      <c r="E20" s="59"/>
      <c r="F20" s="60"/>
      <c r="G20" s="58"/>
      <c r="H20" s="139"/>
      <c r="I20" s="152"/>
      <c r="J20" s="63"/>
      <c r="K20" s="141"/>
      <c r="L20" s="141"/>
      <c r="M20" s="141"/>
      <c r="N20" s="63"/>
      <c r="O20" s="141"/>
      <c r="P20" s="141"/>
      <c r="Q20" s="141"/>
      <c r="R20" s="63" t="s">
        <v>65</v>
      </c>
      <c r="S20" s="141"/>
      <c r="T20" s="142"/>
      <c r="U20" s="143"/>
      <c r="V20" s="142"/>
      <c r="W20" s="142"/>
      <c r="X20" s="63"/>
      <c r="Y20" s="140"/>
      <c r="Z20" s="141"/>
      <c r="AA20" s="142"/>
      <c r="AB20" s="139"/>
      <c r="AC20" s="142"/>
      <c r="AD20" s="142"/>
      <c r="AE20" s="142"/>
      <c r="AF20" s="63" t="s">
        <v>65</v>
      </c>
      <c r="AG20" s="150"/>
      <c r="AH20" s="142"/>
      <c r="AI20" s="146"/>
      <c r="AJ20" s="147"/>
      <c r="AK20" s="11"/>
      <c r="AL20" s="63"/>
      <c r="AM20" s="140"/>
      <c r="AN20" s="149"/>
      <c r="AO20" s="11"/>
      <c r="AP20" s="139"/>
      <c r="AQ20" s="141"/>
      <c r="AR20" s="11"/>
      <c r="AS20" s="141"/>
      <c r="AT20" s="63" t="s">
        <v>65</v>
      </c>
      <c r="AU20" s="142"/>
      <c r="AV20" s="142"/>
      <c r="AW20" s="150"/>
      <c r="AX20" s="139"/>
      <c r="AY20" s="150"/>
      <c r="AZ20" s="139"/>
      <c r="BA20" s="140"/>
      <c r="BB20" s="149"/>
      <c r="BC20" s="11"/>
      <c r="BD20" s="139"/>
      <c r="BE20" s="141"/>
      <c r="BF20" s="149"/>
      <c r="BG20" s="141"/>
      <c r="BH20" s="63" t="s">
        <v>65</v>
      </c>
      <c r="BI20" s="141"/>
      <c r="BJ20" s="141"/>
      <c r="BK20" s="11"/>
      <c r="BL20" s="151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12</v>
      </c>
      <c r="B21" s="75" t="s">
        <v>49</v>
      </c>
      <c r="C21" s="73"/>
      <c r="D21" s="63" t="s">
        <v>65</v>
      </c>
      <c r="E21" s="59"/>
      <c r="F21" s="60"/>
      <c r="G21" s="58"/>
      <c r="H21" s="139"/>
      <c r="I21" s="152"/>
      <c r="J21" s="63"/>
      <c r="K21" s="141"/>
      <c r="L21" s="141"/>
      <c r="M21" s="141"/>
      <c r="N21" s="63"/>
      <c r="O21" s="141"/>
      <c r="P21" s="141"/>
      <c r="Q21" s="141"/>
      <c r="R21" s="167" t="s">
        <v>67</v>
      </c>
      <c r="S21" s="141"/>
      <c r="T21" s="142"/>
      <c r="U21" s="143"/>
      <c r="V21" s="142"/>
      <c r="W21" s="142"/>
      <c r="X21" s="63"/>
      <c r="Y21" s="140"/>
      <c r="Z21" s="141"/>
      <c r="AA21" s="142"/>
      <c r="AB21" s="139"/>
      <c r="AC21" s="142"/>
      <c r="AD21" s="142"/>
      <c r="AE21" s="142"/>
      <c r="AF21" s="45" t="s">
        <v>65</v>
      </c>
      <c r="AG21" s="150"/>
      <c r="AH21" s="142"/>
      <c r="AI21" s="146"/>
      <c r="AJ21" s="147"/>
      <c r="AK21" s="11"/>
      <c r="AL21" s="63"/>
      <c r="AM21" s="140"/>
      <c r="AN21" s="149"/>
      <c r="AO21" s="11"/>
      <c r="AP21" s="139"/>
      <c r="AQ21" s="141"/>
      <c r="AR21" s="11"/>
      <c r="AS21" s="141"/>
      <c r="AT21" s="45" t="s">
        <v>65</v>
      </c>
      <c r="AU21" s="142"/>
      <c r="AV21" s="142"/>
      <c r="AW21" s="150"/>
      <c r="AX21" s="139"/>
      <c r="AY21" s="150"/>
      <c r="AZ21" s="139"/>
      <c r="BA21" s="140"/>
      <c r="BB21" s="149"/>
      <c r="BC21" s="11"/>
      <c r="BD21" s="139"/>
      <c r="BE21" s="141"/>
      <c r="BF21" s="149"/>
      <c r="BG21" s="141"/>
      <c r="BH21" s="45" t="s">
        <v>65</v>
      </c>
      <c r="BI21" s="141"/>
      <c r="BJ21" s="141"/>
      <c r="BK21" s="11"/>
      <c r="BL21" s="151"/>
      <c r="BM21" s="76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x14ac:dyDescent="0.2">
      <c r="A22" s="99">
        <v>14</v>
      </c>
      <c r="B22" s="75" t="s">
        <v>54</v>
      </c>
      <c r="C22" s="73"/>
      <c r="D22" s="63" t="s">
        <v>65</v>
      </c>
      <c r="E22" s="59"/>
      <c r="F22" s="60"/>
      <c r="G22" s="58"/>
      <c r="H22" s="139"/>
      <c r="I22" s="152"/>
      <c r="J22" s="63"/>
      <c r="K22" s="141"/>
      <c r="L22" s="141"/>
      <c r="M22" s="141"/>
      <c r="N22" s="63"/>
      <c r="O22" s="141"/>
      <c r="P22" s="141"/>
      <c r="Q22" s="141"/>
      <c r="R22" s="63" t="s">
        <v>65</v>
      </c>
      <c r="S22" s="141"/>
      <c r="T22" s="142"/>
      <c r="U22" s="143"/>
      <c r="V22" s="142"/>
      <c r="W22" s="142"/>
      <c r="X22" s="63"/>
      <c r="Y22" s="140"/>
      <c r="Z22" s="141"/>
      <c r="AA22" s="142"/>
      <c r="AB22" s="139"/>
      <c r="AC22" s="142"/>
      <c r="AD22" s="142"/>
      <c r="AE22" s="142"/>
      <c r="AF22" s="63" t="s">
        <v>65</v>
      </c>
      <c r="AG22" s="150"/>
      <c r="AH22" s="142"/>
      <c r="AI22" s="146"/>
      <c r="AJ22" s="147"/>
      <c r="AK22" s="11"/>
      <c r="AL22" s="63"/>
      <c r="AM22" s="140"/>
      <c r="AN22" s="149"/>
      <c r="AO22" s="11"/>
      <c r="AP22" s="139"/>
      <c r="AQ22" s="141"/>
      <c r="AR22" s="11"/>
      <c r="AS22" s="141"/>
      <c r="AT22" s="63" t="s">
        <v>65</v>
      </c>
      <c r="AU22" s="142"/>
      <c r="AV22" s="142"/>
      <c r="AW22" s="150"/>
      <c r="AX22" s="139"/>
      <c r="AY22" s="150"/>
      <c r="AZ22" s="139"/>
      <c r="BA22" s="140"/>
      <c r="BB22" s="149"/>
      <c r="BC22" s="11"/>
      <c r="BD22" s="139"/>
      <c r="BE22" s="141"/>
      <c r="BF22" s="149"/>
      <c r="BG22" s="141"/>
      <c r="BH22" s="63" t="s">
        <v>65</v>
      </c>
      <c r="BI22" s="141"/>
      <c r="BJ22" s="141"/>
      <c r="BK22" s="11"/>
      <c r="BL22" s="151"/>
      <c r="BM22" s="76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 x14ac:dyDescent="0.2">
      <c r="A23" s="99">
        <v>15</v>
      </c>
      <c r="B23" s="75" t="s">
        <v>47</v>
      </c>
      <c r="C23" s="73"/>
      <c r="D23" s="63" t="s">
        <v>65</v>
      </c>
      <c r="E23" s="59"/>
      <c r="F23" s="60"/>
      <c r="G23" s="58"/>
      <c r="H23" s="139"/>
      <c r="I23" s="152"/>
      <c r="J23" s="63"/>
      <c r="K23" s="141"/>
      <c r="L23" s="141"/>
      <c r="M23" s="141"/>
      <c r="N23" s="63"/>
      <c r="O23" s="141"/>
      <c r="P23" s="141"/>
      <c r="Q23" s="141"/>
      <c r="R23" s="63" t="s">
        <v>65</v>
      </c>
      <c r="S23" s="141"/>
      <c r="T23" s="142"/>
      <c r="U23" s="143"/>
      <c r="V23" s="142"/>
      <c r="W23" s="142"/>
      <c r="X23" s="63"/>
      <c r="Y23" s="140"/>
      <c r="Z23" s="141"/>
      <c r="AA23" s="142"/>
      <c r="AB23" s="139"/>
      <c r="AC23" s="142"/>
      <c r="AD23" s="142"/>
      <c r="AE23" s="142"/>
      <c r="AF23" s="63" t="s">
        <v>65</v>
      </c>
      <c r="AG23" s="150"/>
      <c r="AH23" s="142"/>
      <c r="AI23" s="146"/>
      <c r="AJ23" s="147"/>
      <c r="AK23" s="11"/>
      <c r="AL23" s="63"/>
      <c r="AM23" s="140"/>
      <c r="AN23" s="149"/>
      <c r="AO23" s="11"/>
      <c r="AP23" s="139"/>
      <c r="AQ23" s="141"/>
      <c r="AR23" s="11"/>
      <c r="AS23" s="141"/>
      <c r="AT23" s="63" t="s">
        <v>65</v>
      </c>
      <c r="AU23" s="142"/>
      <c r="AV23" s="142"/>
      <c r="AW23" s="150"/>
      <c r="AX23" s="139"/>
      <c r="AY23" s="150"/>
      <c r="AZ23" s="139"/>
      <c r="BA23" s="140"/>
      <c r="BB23" s="149"/>
      <c r="BC23" s="11"/>
      <c r="BD23" s="139"/>
      <c r="BE23" s="141"/>
      <c r="BF23" s="149"/>
      <c r="BG23" s="141"/>
      <c r="BH23" s="63" t="s">
        <v>65</v>
      </c>
      <c r="BI23" s="141"/>
      <c r="BJ23" s="141"/>
      <c r="BK23" s="11"/>
      <c r="BL23" s="151"/>
      <c r="BM23" s="76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thickBot="1" x14ac:dyDescent="0.25">
      <c r="A24" s="101">
        <v>16</v>
      </c>
      <c r="B24" s="102" t="s">
        <v>48</v>
      </c>
      <c r="C24" s="103"/>
      <c r="D24" s="121" t="s">
        <v>65</v>
      </c>
      <c r="E24" s="105"/>
      <c r="F24" s="106"/>
      <c r="G24" s="104"/>
      <c r="H24" s="154"/>
      <c r="I24" s="155"/>
      <c r="J24" s="121"/>
      <c r="K24" s="156"/>
      <c r="L24" s="156"/>
      <c r="M24" s="156"/>
      <c r="N24" s="121"/>
      <c r="O24" s="156"/>
      <c r="P24" s="156"/>
      <c r="Q24" s="156"/>
      <c r="R24" s="168" t="s">
        <v>67</v>
      </c>
      <c r="S24" s="156"/>
      <c r="T24" s="158"/>
      <c r="U24" s="159"/>
      <c r="V24" s="158"/>
      <c r="W24" s="158"/>
      <c r="X24" s="121"/>
      <c r="Y24" s="160"/>
      <c r="Z24" s="156"/>
      <c r="AA24" s="158"/>
      <c r="AB24" s="154"/>
      <c r="AC24" s="158"/>
      <c r="AD24" s="158"/>
      <c r="AE24" s="158"/>
      <c r="AF24" s="110" t="s">
        <v>65</v>
      </c>
      <c r="AG24" s="161"/>
      <c r="AH24" s="158"/>
      <c r="AI24" s="162"/>
      <c r="AJ24" s="163"/>
      <c r="AK24" s="164"/>
      <c r="AL24" s="121"/>
      <c r="AM24" s="160"/>
      <c r="AN24" s="165"/>
      <c r="AO24" s="164"/>
      <c r="AP24" s="154"/>
      <c r="AQ24" s="156"/>
      <c r="AR24" s="164"/>
      <c r="AS24" s="156"/>
      <c r="AT24" s="110" t="s">
        <v>65</v>
      </c>
      <c r="AU24" s="158"/>
      <c r="AV24" s="158"/>
      <c r="AW24" s="161"/>
      <c r="AX24" s="154"/>
      <c r="AY24" s="161"/>
      <c r="AZ24" s="154"/>
      <c r="BA24" s="160"/>
      <c r="BB24" s="165"/>
      <c r="BC24" s="164"/>
      <c r="BD24" s="154"/>
      <c r="BE24" s="156"/>
      <c r="BF24" s="165"/>
      <c r="BG24" s="156"/>
      <c r="BH24" s="110" t="s">
        <v>65</v>
      </c>
      <c r="BI24" s="156"/>
      <c r="BJ24" s="156"/>
      <c r="BK24" s="164"/>
      <c r="BL24" s="166"/>
      <c r="BM24" s="76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 x14ac:dyDescent="0.25">
      <c r="A25" s="350"/>
      <c r="B25" s="351"/>
      <c r="C25" s="74"/>
      <c r="D25" s="57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7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7"/>
      <c r="AG25" s="55"/>
      <c r="AH25" s="57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354"/>
      <c r="BN25" s="355"/>
      <c r="BO25" s="352"/>
      <c r="BP25" s="355"/>
      <c r="BQ25" s="352"/>
      <c r="BR25" s="353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spans="1:89" ht="15.75" customHeight="1" x14ac:dyDescent="0.2">
      <c r="A26" s="256" t="s">
        <v>16</v>
      </c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7"/>
      <c r="AM26" s="257"/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7"/>
      <c r="AY26" s="257"/>
      <c r="AZ26" s="257"/>
      <c r="BA26" s="257"/>
      <c r="BB26" s="257"/>
      <c r="BC26" s="257"/>
      <c r="BD26" s="257"/>
      <c r="BE26" s="257"/>
      <c r="BF26" s="257"/>
      <c r="BG26" s="257"/>
      <c r="BH26" s="257"/>
      <c r="BI26" s="258"/>
      <c r="BJ26" s="258"/>
      <c r="BK26" s="257"/>
      <c r="BL26" s="257"/>
      <c r="BM26" s="257"/>
      <c r="BN26" s="257"/>
      <c r="BO26" s="257"/>
      <c r="BP26" s="257"/>
      <c r="BQ26" s="257"/>
      <c r="BR26" s="259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53.25" customHeight="1" thickBot="1" x14ac:dyDescent="0.3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1"/>
      <c r="AY27" s="261"/>
      <c r="AZ27" s="261"/>
      <c r="BA27" s="261"/>
      <c r="BB27" s="261"/>
      <c r="BC27" s="261"/>
      <c r="BD27" s="261"/>
      <c r="BE27" s="261"/>
      <c r="BF27" s="261"/>
      <c r="BG27" s="261"/>
      <c r="BH27" s="261"/>
      <c r="BI27" s="262"/>
      <c r="BJ27" s="262"/>
      <c r="BK27" s="261"/>
      <c r="BL27" s="261"/>
      <c r="BM27" s="261"/>
      <c r="BN27" s="261"/>
      <c r="BO27" s="261"/>
      <c r="BP27" s="261"/>
      <c r="BQ27" s="261"/>
      <c r="BR27" s="263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</row>
    <row r="28" spans="1:89" ht="26.25" customHeight="1" thickBot="1" x14ac:dyDescent="0.3">
      <c r="A28" s="242" t="s">
        <v>17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243"/>
      <c r="AG28" s="243"/>
      <c r="AH28" s="243"/>
      <c r="AI28" s="243"/>
      <c r="AJ28" s="243"/>
      <c r="AK28" s="243"/>
      <c r="AL28" s="243"/>
      <c r="AM28" s="243"/>
      <c r="AN28" s="243"/>
      <c r="AO28" s="243"/>
      <c r="AP28" s="243"/>
      <c r="AQ28" s="243"/>
      <c r="AR28" s="243"/>
      <c r="AS28" s="243"/>
      <c r="AT28" s="243"/>
      <c r="AU28" s="243"/>
      <c r="AV28" s="243"/>
      <c r="AW28" s="243"/>
      <c r="AX28" s="243"/>
      <c r="AY28" s="243"/>
      <c r="AZ28" s="243"/>
      <c r="BA28" s="243"/>
      <c r="BB28" s="243"/>
      <c r="BC28" s="243"/>
      <c r="BD28" s="243"/>
      <c r="BE28" s="243"/>
      <c r="BF28" s="243"/>
      <c r="BG28" s="243"/>
      <c r="BH28" s="243"/>
      <c r="BI28" s="244"/>
      <c r="BJ28" s="244"/>
      <c r="BK28" s="243"/>
      <c r="BL28" s="243"/>
      <c r="BM28" s="243"/>
      <c r="BN28" s="243"/>
      <c r="BO28" s="243"/>
      <c r="BP28" s="243"/>
      <c r="BQ28" s="243"/>
      <c r="BR28" s="245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18" customHeight="1" x14ac:dyDescent="0.25">
      <c r="A29" s="14" t="s">
        <v>18</v>
      </c>
      <c r="B29" s="15"/>
      <c r="C29" s="1"/>
      <c r="D29" s="16"/>
      <c r="E29" s="1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8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64"/>
      <c r="BJ29" s="64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 x14ac:dyDescent="0.25">
      <c r="A30" s="1"/>
      <c r="B30" s="15"/>
      <c r="C30" s="19"/>
      <c r="D30" s="19"/>
      <c r="E30" s="17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8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20"/>
      <c r="AJ30" s="20"/>
      <c r="AK30" s="20"/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65"/>
      <c r="BJ30" s="65"/>
      <c r="BK30" s="19"/>
      <c r="BL30" s="19"/>
      <c r="BM30" s="19"/>
      <c r="BN30" s="19"/>
      <c r="BO30" s="19"/>
      <c r="BP30" s="19"/>
      <c r="BQ30" s="19"/>
      <c r="BR30" s="1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</sheetData>
  <mergeCells count="79">
    <mergeCell ref="A28:BR28"/>
    <mergeCell ref="BM17:BN17"/>
    <mergeCell ref="BO17:BP17"/>
    <mergeCell ref="BQ17:BR17"/>
    <mergeCell ref="BM18:BN18"/>
    <mergeCell ref="BO18:BP18"/>
    <mergeCell ref="BQ18:BR18"/>
    <mergeCell ref="A25:B25"/>
    <mergeCell ref="BM25:BN25"/>
    <mergeCell ref="BO25:BP25"/>
    <mergeCell ref="BQ25:BR25"/>
    <mergeCell ref="A26:BR27"/>
    <mergeCell ref="BQ14:BR14"/>
    <mergeCell ref="BM15:BN15"/>
    <mergeCell ref="BO15:BP15"/>
    <mergeCell ref="BQ15:BR15"/>
    <mergeCell ref="BM16:BN16"/>
    <mergeCell ref="BO16:BP16"/>
    <mergeCell ref="BQ16:BR16"/>
    <mergeCell ref="BM14:BN14"/>
    <mergeCell ref="BO14:BP14"/>
    <mergeCell ref="BK11:BL11"/>
    <mergeCell ref="BM12:BN12"/>
    <mergeCell ref="BO12:BP12"/>
    <mergeCell ref="BQ12:BR12"/>
    <mergeCell ref="BM13:BN13"/>
    <mergeCell ref="BO13:BP13"/>
    <mergeCell ref="BQ13:BR13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Y11:Z11"/>
    <mergeCell ref="AA11:AB11"/>
    <mergeCell ref="AC11:AD11"/>
    <mergeCell ref="AE11:AF11"/>
    <mergeCell ref="AG11:AH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A8:B8"/>
    <mergeCell ref="F8:G8"/>
    <mergeCell ref="M8:N8"/>
    <mergeCell ref="Q8:BR8"/>
    <mergeCell ref="A9:AV9"/>
    <mergeCell ref="AW9:BD9"/>
    <mergeCell ref="BE9:BK9"/>
    <mergeCell ref="BL9:BR9"/>
    <mergeCell ref="A1:B6"/>
    <mergeCell ref="C1:BL6"/>
    <mergeCell ref="BM1:BR6"/>
    <mergeCell ref="A7:B7"/>
    <mergeCell ref="C7:AN7"/>
    <mergeCell ref="AO7:AS7"/>
    <mergeCell ref="AT7:AY7"/>
    <mergeCell ref="AZ7:BD7"/>
    <mergeCell ref="BE7:BR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29" max="16383" man="1"/>
  </rowBreaks>
  <colBreaks count="1" manualBreakCount="1">
    <brk id="7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CK78"/>
  <sheetViews>
    <sheetView view="pageBreakPreview" topLeftCell="N12" zoomScaleNormal="100" zoomScaleSheetLayoutView="100" workbookViewId="0">
      <selection activeCell="F20" sqref="A20:XFD20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45901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45930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76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63">
        <v>2</v>
      </c>
      <c r="F11" s="276"/>
      <c r="G11" s="275">
        <v>3</v>
      </c>
      <c r="H11" s="276"/>
      <c r="I11" s="363">
        <v>4</v>
      </c>
      <c r="J11" s="276"/>
      <c r="K11" s="277">
        <v>5</v>
      </c>
      <c r="L11" s="278"/>
      <c r="M11" s="363">
        <v>6</v>
      </c>
      <c r="N11" s="276"/>
      <c r="O11" s="275">
        <v>7</v>
      </c>
      <c r="P11" s="276"/>
      <c r="Q11" s="363">
        <v>8</v>
      </c>
      <c r="R11" s="276"/>
      <c r="S11" s="275">
        <v>9</v>
      </c>
      <c r="T11" s="276"/>
      <c r="U11" s="363">
        <v>10</v>
      </c>
      <c r="V11" s="276"/>
      <c r="W11" s="275">
        <v>11</v>
      </c>
      <c r="X11" s="276"/>
      <c r="Y11" s="362">
        <v>12</v>
      </c>
      <c r="Z11" s="278"/>
      <c r="AA11" s="275">
        <v>13</v>
      </c>
      <c r="AB11" s="276"/>
      <c r="AC11" s="363">
        <v>14</v>
      </c>
      <c r="AD11" s="276"/>
      <c r="AE11" s="275">
        <v>15</v>
      </c>
      <c r="AF11" s="276"/>
      <c r="AG11" s="363">
        <v>16</v>
      </c>
      <c r="AH11" s="276"/>
      <c r="AI11" s="275">
        <v>17</v>
      </c>
      <c r="AJ11" s="276"/>
      <c r="AK11" s="363">
        <v>18</v>
      </c>
      <c r="AL11" s="276"/>
      <c r="AM11" s="277">
        <v>19</v>
      </c>
      <c r="AN11" s="278"/>
      <c r="AO11" s="363">
        <v>20</v>
      </c>
      <c r="AP11" s="276"/>
      <c r="AQ11" s="275">
        <v>21</v>
      </c>
      <c r="AR11" s="276"/>
      <c r="AS11" s="363">
        <v>22</v>
      </c>
      <c r="AT11" s="276"/>
      <c r="AU11" s="275">
        <v>23</v>
      </c>
      <c r="AV11" s="276"/>
      <c r="AW11" s="363">
        <v>24</v>
      </c>
      <c r="AX11" s="276"/>
      <c r="AY11" s="275">
        <v>25</v>
      </c>
      <c r="AZ11" s="276"/>
      <c r="BA11" s="362">
        <v>26</v>
      </c>
      <c r="BB11" s="278"/>
      <c r="BC11" s="275">
        <v>27</v>
      </c>
      <c r="BD11" s="276"/>
      <c r="BE11" s="363">
        <v>28</v>
      </c>
      <c r="BF11" s="276"/>
      <c r="BG11" s="275">
        <v>29</v>
      </c>
      <c r="BH11" s="276"/>
      <c r="BI11" s="363">
        <v>30</v>
      </c>
      <c r="BJ11" s="276"/>
      <c r="BK11" s="371">
        <v>31</v>
      </c>
      <c r="BL11" s="372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125" t="s">
        <v>11</v>
      </c>
      <c r="F12" s="125" t="s">
        <v>12</v>
      </c>
      <c r="G12" s="125" t="s">
        <v>11</v>
      </c>
      <c r="H12" s="125" t="s">
        <v>12</v>
      </c>
      <c r="I12" s="125" t="s">
        <v>11</v>
      </c>
      <c r="J12" s="125" t="s">
        <v>12</v>
      </c>
      <c r="K12" s="78" t="s">
        <v>11</v>
      </c>
      <c r="L12" s="78" t="s">
        <v>12</v>
      </c>
      <c r="M12" s="125" t="s">
        <v>11</v>
      </c>
      <c r="N12" s="125" t="s">
        <v>12</v>
      </c>
      <c r="O12" s="125" t="s">
        <v>11</v>
      </c>
      <c r="P12" s="125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125" t="s">
        <v>11</v>
      </c>
      <c r="V12" s="125" t="s">
        <v>12</v>
      </c>
      <c r="W12" s="125" t="s">
        <v>11</v>
      </c>
      <c r="X12" s="125" t="s">
        <v>12</v>
      </c>
      <c r="Y12" s="78" t="s">
        <v>11</v>
      </c>
      <c r="Z12" s="78" t="s">
        <v>12</v>
      </c>
      <c r="AA12" s="126" t="s">
        <v>11</v>
      </c>
      <c r="AB12" s="125" t="s">
        <v>12</v>
      </c>
      <c r="AC12" s="126" t="s">
        <v>11</v>
      </c>
      <c r="AD12" s="125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126" t="s">
        <v>11</v>
      </c>
      <c r="AJ12" s="125" t="s">
        <v>12</v>
      </c>
      <c r="AK12" s="126" t="s">
        <v>11</v>
      </c>
      <c r="AL12" s="125" t="s">
        <v>12</v>
      </c>
      <c r="AM12" s="77" t="s">
        <v>11</v>
      </c>
      <c r="AN12" s="78" t="s">
        <v>12</v>
      </c>
      <c r="AO12" s="126" t="s">
        <v>11</v>
      </c>
      <c r="AP12" s="125" t="s">
        <v>12</v>
      </c>
      <c r="AQ12" s="126" t="s">
        <v>11</v>
      </c>
      <c r="AR12" s="125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126" t="s">
        <v>11</v>
      </c>
      <c r="AX12" s="125" t="s">
        <v>12</v>
      </c>
      <c r="AY12" s="126" t="s">
        <v>11</v>
      </c>
      <c r="AZ12" s="125" t="s">
        <v>12</v>
      </c>
      <c r="BA12" s="77" t="s">
        <v>11</v>
      </c>
      <c r="BB12" s="78" t="s">
        <v>12</v>
      </c>
      <c r="BC12" s="126" t="s">
        <v>11</v>
      </c>
      <c r="BD12" s="125" t="s">
        <v>12</v>
      </c>
      <c r="BE12" s="126" t="s">
        <v>11</v>
      </c>
      <c r="BF12" s="125" t="s">
        <v>12</v>
      </c>
      <c r="BG12" s="126" t="s">
        <v>11</v>
      </c>
      <c r="BH12" s="125" t="s">
        <v>12</v>
      </c>
      <c r="BI12" s="126" t="s">
        <v>11</v>
      </c>
      <c r="BJ12" s="125" t="s">
        <v>12</v>
      </c>
      <c r="BK12" s="126" t="s">
        <v>11</v>
      </c>
      <c r="BL12" s="125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84"/>
      <c r="D13" s="90"/>
      <c r="E13" s="86"/>
      <c r="F13" s="87"/>
      <c r="G13" s="88"/>
      <c r="H13" s="130"/>
      <c r="I13" s="131"/>
      <c r="J13" s="95"/>
      <c r="K13" s="132"/>
      <c r="L13" s="132" t="s">
        <v>65</v>
      </c>
      <c r="M13" s="132"/>
      <c r="N13" s="95"/>
      <c r="O13" s="132"/>
      <c r="P13" s="132"/>
      <c r="Q13" s="132"/>
      <c r="R13" s="95"/>
      <c r="S13" s="132"/>
      <c r="T13" s="133"/>
      <c r="U13" s="134"/>
      <c r="V13" s="133"/>
      <c r="W13" s="133"/>
      <c r="X13" s="95"/>
      <c r="Y13" s="132"/>
      <c r="Z13" s="132" t="s">
        <v>65</v>
      </c>
      <c r="AA13" s="133"/>
      <c r="AB13" s="130"/>
      <c r="AC13" s="133"/>
      <c r="AD13" s="133"/>
      <c r="AE13" s="133"/>
      <c r="AF13" s="95"/>
      <c r="AG13" s="135"/>
      <c r="AH13" s="133"/>
      <c r="AI13" s="135"/>
      <c r="AJ13" s="130"/>
      <c r="AK13" s="136"/>
      <c r="AL13" s="95"/>
      <c r="AM13" s="133"/>
      <c r="AN13" s="132" t="s">
        <v>65</v>
      </c>
      <c r="AO13" s="136"/>
      <c r="AP13" s="130"/>
      <c r="AQ13" s="132"/>
      <c r="AR13" s="136"/>
      <c r="AS13" s="132"/>
      <c r="AT13" s="95"/>
      <c r="AU13" s="135"/>
      <c r="AV13" s="133"/>
      <c r="AW13" s="135"/>
      <c r="AX13" s="130"/>
      <c r="AY13" s="135"/>
      <c r="AZ13" s="130"/>
      <c r="BA13" s="135"/>
      <c r="BB13" s="88" t="s">
        <v>65</v>
      </c>
      <c r="BC13" s="136"/>
      <c r="BD13" s="130"/>
      <c r="BE13" s="132"/>
      <c r="BF13" s="137"/>
      <c r="BG13" s="132"/>
      <c r="BH13" s="95"/>
      <c r="BI13" s="132"/>
      <c r="BJ13" s="132"/>
      <c r="BK13" s="136"/>
      <c r="BL13" s="138"/>
      <c r="BM13" s="336">
        <f t="shared" ref="BM13:BM18" si="0">COUNTIF(C13:BL13,"E")</f>
        <v>0</v>
      </c>
      <c r="BN13" s="276"/>
      <c r="BO13" s="337">
        <f t="shared" ref="BO13:BO18" si="1">COUNTIF(C13:BL13,"F")</f>
        <v>0</v>
      </c>
      <c r="BP13" s="276"/>
      <c r="BQ13" s="337">
        <f t="shared" ref="BQ13:BQ18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72"/>
      <c r="D14" s="45"/>
      <c r="E14" s="41"/>
      <c r="F14" s="42"/>
      <c r="G14" s="43"/>
      <c r="H14" s="139"/>
      <c r="I14" s="140"/>
      <c r="J14" s="63"/>
      <c r="K14" s="141"/>
      <c r="L14" s="141" t="s">
        <v>65</v>
      </c>
      <c r="M14" s="141"/>
      <c r="N14" s="63"/>
      <c r="O14" s="141"/>
      <c r="P14" s="141"/>
      <c r="Q14" s="141"/>
      <c r="R14" s="45"/>
      <c r="S14" s="141"/>
      <c r="T14" s="142"/>
      <c r="U14" s="143"/>
      <c r="V14" s="142"/>
      <c r="W14" s="142"/>
      <c r="X14" s="63"/>
      <c r="Y14" s="141"/>
      <c r="Z14" s="141" t="s">
        <v>65</v>
      </c>
      <c r="AA14" s="142"/>
      <c r="AB14" s="139"/>
      <c r="AC14" s="142"/>
      <c r="AD14" s="142"/>
      <c r="AE14" s="142"/>
      <c r="AF14" s="45"/>
      <c r="AG14" s="144"/>
      <c r="AH14" s="145"/>
      <c r="AI14" s="146"/>
      <c r="AJ14" s="147"/>
      <c r="AK14" s="148"/>
      <c r="AL14" s="63"/>
      <c r="AM14" s="141"/>
      <c r="AN14" s="141" t="s">
        <v>65</v>
      </c>
      <c r="AO14" s="11"/>
      <c r="AP14" s="139"/>
      <c r="AQ14" s="141"/>
      <c r="AR14" s="11"/>
      <c r="AS14" s="141"/>
      <c r="AT14" s="45"/>
      <c r="AU14" s="150"/>
      <c r="AV14" s="142"/>
      <c r="AW14" s="150"/>
      <c r="AX14" s="139"/>
      <c r="AY14" s="150"/>
      <c r="AZ14" s="139"/>
      <c r="BA14" s="150"/>
      <c r="BB14" s="43" t="s">
        <v>65</v>
      </c>
      <c r="BC14" s="11"/>
      <c r="BD14" s="139"/>
      <c r="BE14" s="141"/>
      <c r="BF14" s="149"/>
      <c r="BG14" s="141"/>
      <c r="BH14" s="45"/>
      <c r="BI14" s="141"/>
      <c r="BJ14" s="141"/>
      <c r="BK14" s="11"/>
      <c r="BL14" s="151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4</v>
      </c>
      <c r="B15" s="75" t="s">
        <v>52</v>
      </c>
      <c r="C15" s="72"/>
      <c r="D15" s="45"/>
      <c r="E15" s="41"/>
      <c r="F15" s="42"/>
      <c r="G15" s="40"/>
      <c r="H15" s="139"/>
      <c r="I15" s="140"/>
      <c r="J15" s="63"/>
      <c r="K15" s="141"/>
      <c r="L15" s="141" t="s">
        <v>65</v>
      </c>
      <c r="M15" s="141"/>
      <c r="N15" s="63"/>
      <c r="O15" s="141"/>
      <c r="P15" s="141"/>
      <c r="Q15" s="141"/>
      <c r="R15" s="63"/>
      <c r="S15" s="141"/>
      <c r="T15" s="142"/>
      <c r="U15" s="143"/>
      <c r="V15" s="142"/>
      <c r="W15" s="142"/>
      <c r="X15" s="63"/>
      <c r="Y15" s="141"/>
      <c r="Z15" s="141" t="s">
        <v>65</v>
      </c>
      <c r="AA15" s="142"/>
      <c r="AB15" s="139"/>
      <c r="AC15" s="142"/>
      <c r="AD15" s="142"/>
      <c r="AE15" s="142"/>
      <c r="AF15" s="63"/>
      <c r="AG15" s="150"/>
      <c r="AH15" s="142"/>
      <c r="AI15" s="146"/>
      <c r="AJ15" s="147"/>
      <c r="AK15" s="11"/>
      <c r="AL15" s="63"/>
      <c r="AM15" s="141"/>
      <c r="AN15" s="141" t="s">
        <v>65</v>
      </c>
      <c r="AO15" s="11"/>
      <c r="AP15" s="139"/>
      <c r="AQ15" s="141"/>
      <c r="AR15" s="11"/>
      <c r="AS15" s="141"/>
      <c r="AT15" s="63"/>
      <c r="AU15" s="150"/>
      <c r="AV15" s="142"/>
      <c r="AW15" s="150"/>
      <c r="AX15" s="139"/>
      <c r="AY15" s="150"/>
      <c r="AZ15" s="139"/>
      <c r="BA15" s="150"/>
      <c r="BB15" s="190" t="s">
        <v>67</v>
      </c>
      <c r="BC15" s="11"/>
      <c r="BD15" s="139"/>
      <c r="BE15" s="141"/>
      <c r="BF15" s="149"/>
      <c r="BG15" s="141"/>
      <c r="BH15" s="63"/>
      <c r="BI15" s="141"/>
      <c r="BJ15" s="141"/>
      <c r="BK15" s="11"/>
      <c r="BL15" s="151"/>
      <c r="BM15" s="336">
        <f t="shared" si="0"/>
        <v>0</v>
      </c>
      <c r="BN15" s="276"/>
      <c r="BO15" s="337">
        <f t="shared" si="1"/>
        <v>1</v>
      </c>
      <c r="BP15" s="276"/>
      <c r="BQ15" s="337">
        <f t="shared" si="2"/>
        <v>1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 x14ac:dyDescent="0.2">
      <c r="A16" s="99">
        <v>5</v>
      </c>
      <c r="B16" s="75" t="s">
        <v>51</v>
      </c>
      <c r="C16" s="72"/>
      <c r="D16" s="45"/>
      <c r="E16" s="41"/>
      <c r="F16" s="42"/>
      <c r="G16" s="43"/>
      <c r="H16" s="139"/>
      <c r="I16" s="140"/>
      <c r="J16" s="63"/>
      <c r="K16" s="141"/>
      <c r="L16" s="141" t="s">
        <v>65</v>
      </c>
      <c r="M16" s="141"/>
      <c r="N16" s="63"/>
      <c r="O16" s="141"/>
      <c r="P16" s="141"/>
      <c r="Q16" s="141"/>
      <c r="R16" s="63"/>
      <c r="S16" s="141"/>
      <c r="T16" s="142"/>
      <c r="U16" s="143"/>
      <c r="V16" s="142"/>
      <c r="W16" s="142"/>
      <c r="X16" s="63"/>
      <c r="Y16" s="141"/>
      <c r="Z16" s="141" t="s">
        <v>65</v>
      </c>
      <c r="AA16" s="142"/>
      <c r="AB16" s="139"/>
      <c r="AC16" s="142"/>
      <c r="AD16" s="142"/>
      <c r="AE16" s="142"/>
      <c r="AF16" s="63"/>
      <c r="AG16" s="150"/>
      <c r="AH16" s="142"/>
      <c r="AI16" s="146"/>
      <c r="AJ16" s="147"/>
      <c r="AK16" s="11"/>
      <c r="AL16" s="63"/>
      <c r="AM16" s="141"/>
      <c r="AN16" s="141" t="s">
        <v>65</v>
      </c>
      <c r="AO16" s="11"/>
      <c r="AP16" s="139"/>
      <c r="AQ16" s="141"/>
      <c r="AR16" s="11"/>
      <c r="AS16" s="141"/>
      <c r="AT16" s="63"/>
      <c r="AU16" s="150"/>
      <c r="AV16" s="142"/>
      <c r="AW16" s="150"/>
      <c r="AX16" s="139"/>
      <c r="AY16" s="150"/>
      <c r="AZ16" s="139"/>
      <c r="BA16" s="150"/>
      <c r="BB16" s="43" t="s">
        <v>65</v>
      </c>
      <c r="BC16" s="11"/>
      <c r="BD16" s="139"/>
      <c r="BE16" s="141"/>
      <c r="BF16" s="149"/>
      <c r="BG16" s="141"/>
      <c r="BH16" s="63"/>
      <c r="BI16" s="141"/>
      <c r="BJ16" s="141"/>
      <c r="BK16" s="11"/>
      <c r="BL16" s="151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7</v>
      </c>
      <c r="B17" s="75" t="s">
        <v>50</v>
      </c>
      <c r="C17" s="72"/>
      <c r="D17" s="45"/>
      <c r="E17" s="41"/>
      <c r="F17" s="42"/>
      <c r="G17" s="43"/>
      <c r="H17" s="139"/>
      <c r="I17" s="140"/>
      <c r="J17" s="63"/>
      <c r="K17" s="141"/>
      <c r="L17" s="141" t="s">
        <v>65</v>
      </c>
      <c r="M17" s="141"/>
      <c r="N17" s="63"/>
      <c r="O17" s="141"/>
      <c r="P17" s="141"/>
      <c r="Q17" s="141"/>
      <c r="R17" s="63"/>
      <c r="S17" s="141"/>
      <c r="T17" s="142"/>
      <c r="U17" s="143"/>
      <c r="V17" s="142"/>
      <c r="W17" s="142"/>
      <c r="X17" s="63"/>
      <c r="Y17" s="141"/>
      <c r="Z17" s="141" t="s">
        <v>65</v>
      </c>
      <c r="AA17" s="142"/>
      <c r="AB17" s="139"/>
      <c r="AC17" s="142"/>
      <c r="AD17" s="142"/>
      <c r="AE17" s="142"/>
      <c r="AF17" s="63"/>
      <c r="AG17" s="150"/>
      <c r="AH17" s="142"/>
      <c r="AI17" s="146"/>
      <c r="AJ17" s="147"/>
      <c r="AK17" s="11"/>
      <c r="AL17" s="63"/>
      <c r="AM17" s="141"/>
      <c r="AN17" s="141" t="s">
        <v>65</v>
      </c>
      <c r="AO17" s="11"/>
      <c r="AP17" s="139"/>
      <c r="AQ17" s="141"/>
      <c r="AR17" s="11"/>
      <c r="AS17" s="141"/>
      <c r="AT17" s="63"/>
      <c r="AU17" s="150"/>
      <c r="AV17" s="142"/>
      <c r="AW17" s="150"/>
      <c r="AX17" s="139"/>
      <c r="AY17" s="150"/>
      <c r="AZ17" s="139"/>
      <c r="BA17" s="150"/>
      <c r="BB17" s="43" t="s">
        <v>65</v>
      </c>
      <c r="BC17" s="11"/>
      <c r="BD17" s="139"/>
      <c r="BE17" s="141"/>
      <c r="BF17" s="149"/>
      <c r="BG17" s="141"/>
      <c r="BH17" s="63"/>
      <c r="BI17" s="141"/>
      <c r="BJ17" s="141"/>
      <c r="BK17" s="11"/>
      <c r="BL17" s="151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9</v>
      </c>
      <c r="B18" s="75" t="s">
        <v>56</v>
      </c>
      <c r="C18" s="72"/>
      <c r="D18" s="45"/>
      <c r="E18" s="41"/>
      <c r="F18" s="42"/>
      <c r="G18" s="43"/>
      <c r="H18" s="139"/>
      <c r="I18" s="140"/>
      <c r="J18" s="63"/>
      <c r="K18" s="141"/>
      <c r="L18" s="141" t="s">
        <v>65</v>
      </c>
      <c r="M18" s="141"/>
      <c r="N18" s="63"/>
      <c r="O18" s="141"/>
      <c r="P18" s="141"/>
      <c r="Q18" s="141"/>
      <c r="R18" s="45"/>
      <c r="S18" s="141"/>
      <c r="T18" s="142"/>
      <c r="U18" s="143"/>
      <c r="V18" s="142"/>
      <c r="W18" s="142"/>
      <c r="X18" s="63"/>
      <c r="Y18" s="141"/>
      <c r="Z18" s="141" t="s">
        <v>65</v>
      </c>
      <c r="AA18" s="142"/>
      <c r="AB18" s="139"/>
      <c r="AC18" s="142"/>
      <c r="AD18" s="142"/>
      <c r="AE18" s="142"/>
      <c r="AF18" s="45"/>
      <c r="AG18" s="150"/>
      <c r="AH18" s="142"/>
      <c r="AI18" s="146"/>
      <c r="AJ18" s="147"/>
      <c r="AK18" s="11"/>
      <c r="AL18" s="63"/>
      <c r="AM18" s="141"/>
      <c r="AN18" s="141" t="s">
        <v>65</v>
      </c>
      <c r="AO18" s="11"/>
      <c r="AP18" s="139"/>
      <c r="AQ18" s="141"/>
      <c r="AR18" s="11"/>
      <c r="AS18" s="141"/>
      <c r="AT18" s="45"/>
      <c r="AU18" s="150"/>
      <c r="AV18" s="142"/>
      <c r="AW18" s="150"/>
      <c r="AX18" s="139"/>
      <c r="AY18" s="150"/>
      <c r="AZ18" s="139"/>
      <c r="BA18" s="150"/>
      <c r="BB18" s="43" t="s">
        <v>65</v>
      </c>
      <c r="BC18" s="11"/>
      <c r="BD18" s="139"/>
      <c r="BE18" s="141"/>
      <c r="BF18" s="149"/>
      <c r="BG18" s="141"/>
      <c r="BH18" s="45"/>
      <c r="BI18" s="141"/>
      <c r="BJ18" s="141"/>
      <c r="BK18" s="11"/>
      <c r="BL18" s="151"/>
      <c r="BM18" s="336">
        <f t="shared" si="0"/>
        <v>0</v>
      </c>
      <c r="BN18" s="276"/>
      <c r="BO18" s="337">
        <f t="shared" si="1"/>
        <v>0</v>
      </c>
      <c r="BP18" s="276"/>
      <c r="BQ18" s="337">
        <f t="shared" si="2"/>
        <v>0</v>
      </c>
      <c r="BR18" s="338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10</v>
      </c>
      <c r="B19" s="75" t="s">
        <v>57</v>
      </c>
      <c r="C19" s="73"/>
      <c r="D19" s="45"/>
      <c r="E19" s="59"/>
      <c r="F19" s="60"/>
      <c r="G19" s="58"/>
      <c r="H19" s="139"/>
      <c r="I19" s="152"/>
      <c r="J19" s="63"/>
      <c r="K19" s="141"/>
      <c r="L19" s="141" t="s">
        <v>65</v>
      </c>
      <c r="M19" s="141"/>
      <c r="N19" s="63"/>
      <c r="O19" s="141"/>
      <c r="P19" s="141"/>
      <c r="Q19" s="141"/>
      <c r="R19" s="63"/>
      <c r="S19" s="141"/>
      <c r="T19" s="142"/>
      <c r="U19" s="143"/>
      <c r="V19" s="142"/>
      <c r="W19" s="142"/>
      <c r="X19" s="63"/>
      <c r="Y19" s="140"/>
      <c r="Z19" s="141" t="s">
        <v>65</v>
      </c>
      <c r="AA19" s="142"/>
      <c r="AB19" s="139"/>
      <c r="AC19" s="142"/>
      <c r="AD19" s="142"/>
      <c r="AE19" s="142"/>
      <c r="AF19" s="63"/>
      <c r="AG19" s="150"/>
      <c r="AH19" s="142"/>
      <c r="AI19" s="146"/>
      <c r="AJ19" s="147"/>
      <c r="AK19" s="11"/>
      <c r="AL19" s="63"/>
      <c r="AM19" s="140"/>
      <c r="AN19" s="141" t="s">
        <v>65</v>
      </c>
      <c r="AO19" s="11"/>
      <c r="AP19" s="139"/>
      <c r="AQ19" s="141"/>
      <c r="AR19" s="11"/>
      <c r="AS19" s="141"/>
      <c r="AT19" s="63"/>
      <c r="AU19" s="142"/>
      <c r="AV19" s="142"/>
      <c r="AW19" s="150"/>
      <c r="AX19" s="139"/>
      <c r="AY19" s="150"/>
      <c r="AZ19" s="139"/>
      <c r="BA19" s="140"/>
      <c r="BB19" s="58" t="s">
        <v>65</v>
      </c>
      <c r="BC19" s="11"/>
      <c r="BD19" s="139"/>
      <c r="BE19" s="141"/>
      <c r="BF19" s="149"/>
      <c r="BG19" s="141"/>
      <c r="BH19" s="63"/>
      <c r="BI19" s="141"/>
      <c r="BJ19" s="141"/>
      <c r="BK19" s="11"/>
      <c r="BL19" s="151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11</v>
      </c>
      <c r="B20" s="75" t="s">
        <v>55</v>
      </c>
      <c r="C20" s="73"/>
      <c r="D20" s="45"/>
      <c r="E20" s="59"/>
      <c r="F20" s="60"/>
      <c r="G20" s="58"/>
      <c r="H20" s="139"/>
      <c r="I20" s="152"/>
      <c r="J20" s="63"/>
      <c r="K20" s="141"/>
      <c r="L20" s="190" t="s">
        <v>67</v>
      </c>
      <c r="M20" s="141"/>
      <c r="N20" s="63"/>
      <c r="O20" s="141"/>
      <c r="P20" s="141"/>
      <c r="Q20" s="141"/>
      <c r="R20" s="63"/>
      <c r="S20" s="141"/>
      <c r="T20" s="142"/>
      <c r="U20" s="143"/>
      <c r="V20" s="142"/>
      <c r="W20" s="142"/>
      <c r="X20" s="63"/>
      <c r="Y20" s="140"/>
      <c r="Z20" s="141" t="s">
        <v>65</v>
      </c>
      <c r="AA20" s="142"/>
      <c r="AB20" s="139"/>
      <c r="AC20" s="142"/>
      <c r="AD20" s="142"/>
      <c r="AE20" s="142"/>
      <c r="AF20" s="63"/>
      <c r="AG20" s="150"/>
      <c r="AH20" s="142"/>
      <c r="AI20" s="146"/>
      <c r="AJ20" s="147"/>
      <c r="AK20" s="11"/>
      <c r="AL20" s="63"/>
      <c r="AM20" s="140"/>
      <c r="AN20" s="141" t="s">
        <v>65</v>
      </c>
      <c r="AO20" s="11"/>
      <c r="AP20" s="139"/>
      <c r="AQ20" s="141"/>
      <c r="AR20" s="11"/>
      <c r="AS20" s="141"/>
      <c r="AT20" s="63"/>
      <c r="AU20" s="142"/>
      <c r="AV20" s="142"/>
      <c r="AW20" s="150"/>
      <c r="AX20" s="139"/>
      <c r="AY20" s="150"/>
      <c r="AZ20" s="139"/>
      <c r="BA20" s="140"/>
      <c r="BB20" s="192" t="s">
        <v>67</v>
      </c>
      <c r="BC20" s="11"/>
      <c r="BD20" s="139"/>
      <c r="BE20" s="141"/>
      <c r="BF20" s="149"/>
      <c r="BG20" s="141"/>
      <c r="BH20" s="63"/>
      <c r="BI20" s="141"/>
      <c r="BJ20" s="141"/>
      <c r="BK20" s="11"/>
      <c r="BL20" s="151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12</v>
      </c>
      <c r="B21" s="75" t="s">
        <v>49</v>
      </c>
      <c r="C21" s="73"/>
      <c r="D21" s="45"/>
      <c r="E21" s="59"/>
      <c r="F21" s="60"/>
      <c r="G21" s="58"/>
      <c r="H21" s="139"/>
      <c r="I21" s="152"/>
      <c r="J21" s="63"/>
      <c r="K21" s="141"/>
      <c r="L21" s="190" t="s">
        <v>67</v>
      </c>
      <c r="M21" s="141"/>
      <c r="N21" s="63"/>
      <c r="O21" s="141"/>
      <c r="P21" s="141"/>
      <c r="Q21" s="141"/>
      <c r="R21" s="45"/>
      <c r="S21" s="141"/>
      <c r="T21" s="142"/>
      <c r="U21" s="143"/>
      <c r="V21" s="142"/>
      <c r="W21" s="142"/>
      <c r="X21" s="63"/>
      <c r="Y21" s="140"/>
      <c r="Z21" s="141" t="s">
        <v>65</v>
      </c>
      <c r="AA21" s="142"/>
      <c r="AB21" s="139"/>
      <c r="AC21" s="142"/>
      <c r="AD21" s="142"/>
      <c r="AE21" s="142"/>
      <c r="AF21" s="45"/>
      <c r="AG21" s="150"/>
      <c r="AH21" s="142"/>
      <c r="AI21" s="146"/>
      <c r="AJ21" s="147"/>
      <c r="AK21" s="11"/>
      <c r="AL21" s="63"/>
      <c r="AM21" s="140"/>
      <c r="AN21" s="141" t="s">
        <v>65</v>
      </c>
      <c r="AO21" s="11"/>
      <c r="AP21" s="139"/>
      <c r="AQ21" s="141"/>
      <c r="AR21" s="11"/>
      <c r="AS21" s="141"/>
      <c r="AT21" s="45"/>
      <c r="AU21" s="142"/>
      <c r="AV21" s="142"/>
      <c r="AW21" s="150"/>
      <c r="AX21" s="139"/>
      <c r="AY21" s="150"/>
      <c r="AZ21" s="139"/>
      <c r="BA21" s="140"/>
      <c r="BB21" s="58" t="s">
        <v>65</v>
      </c>
      <c r="BC21" s="11"/>
      <c r="BD21" s="139"/>
      <c r="BE21" s="141"/>
      <c r="BF21" s="149"/>
      <c r="BG21" s="141"/>
      <c r="BH21" s="45"/>
      <c r="BI21" s="141"/>
      <c r="BJ21" s="141"/>
      <c r="BK21" s="11"/>
      <c r="BL21" s="151"/>
      <c r="BM21" s="76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x14ac:dyDescent="0.2">
      <c r="A22" s="99">
        <v>14</v>
      </c>
      <c r="B22" s="75" t="s">
        <v>54</v>
      </c>
      <c r="C22" s="73"/>
      <c r="D22" s="45"/>
      <c r="E22" s="59"/>
      <c r="F22" s="60"/>
      <c r="G22" s="58"/>
      <c r="H22" s="139"/>
      <c r="I22" s="152"/>
      <c r="J22" s="63"/>
      <c r="K22" s="141"/>
      <c r="L22" s="141" t="s">
        <v>65</v>
      </c>
      <c r="M22" s="141"/>
      <c r="N22" s="63"/>
      <c r="O22" s="141"/>
      <c r="P22" s="141"/>
      <c r="Q22" s="141"/>
      <c r="R22" s="63"/>
      <c r="S22" s="141"/>
      <c r="T22" s="142"/>
      <c r="U22" s="143"/>
      <c r="V22" s="142"/>
      <c r="W22" s="142"/>
      <c r="X22" s="63"/>
      <c r="Y22" s="140"/>
      <c r="Z22" s="141" t="s">
        <v>65</v>
      </c>
      <c r="AA22" s="142"/>
      <c r="AB22" s="139"/>
      <c r="AC22" s="142"/>
      <c r="AD22" s="142"/>
      <c r="AE22" s="142"/>
      <c r="AF22" s="63"/>
      <c r="AG22" s="150"/>
      <c r="AH22" s="142"/>
      <c r="AI22" s="146"/>
      <c r="AJ22" s="147"/>
      <c r="AK22" s="11"/>
      <c r="AL22" s="63"/>
      <c r="AM22" s="140"/>
      <c r="AN22" s="141" t="s">
        <v>65</v>
      </c>
      <c r="AO22" s="11"/>
      <c r="AP22" s="139"/>
      <c r="AQ22" s="141"/>
      <c r="AR22" s="11"/>
      <c r="AS22" s="141"/>
      <c r="AT22" s="63"/>
      <c r="AU22" s="142"/>
      <c r="AV22" s="142"/>
      <c r="AW22" s="150"/>
      <c r="AX22" s="139"/>
      <c r="AY22" s="150"/>
      <c r="AZ22" s="139"/>
      <c r="BA22" s="140"/>
      <c r="BB22" s="58" t="s">
        <v>65</v>
      </c>
      <c r="BC22" s="11"/>
      <c r="BD22" s="139"/>
      <c r="BE22" s="141"/>
      <c r="BF22" s="149"/>
      <c r="BG22" s="141"/>
      <c r="BH22" s="63"/>
      <c r="BI22" s="141"/>
      <c r="BJ22" s="141"/>
      <c r="BK22" s="11"/>
      <c r="BL22" s="151"/>
      <c r="BM22" s="76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 x14ac:dyDescent="0.2">
      <c r="A23" s="99">
        <v>15</v>
      </c>
      <c r="B23" s="75" t="s">
        <v>47</v>
      </c>
      <c r="C23" s="73"/>
      <c r="D23" s="45"/>
      <c r="E23" s="59"/>
      <c r="F23" s="60"/>
      <c r="G23" s="58"/>
      <c r="H23" s="139"/>
      <c r="I23" s="152"/>
      <c r="J23" s="63"/>
      <c r="K23" s="141"/>
      <c r="L23" s="141" t="s">
        <v>65</v>
      </c>
      <c r="M23" s="141"/>
      <c r="N23" s="63"/>
      <c r="O23" s="141"/>
      <c r="P23" s="141"/>
      <c r="Q23" s="141"/>
      <c r="R23" s="63"/>
      <c r="S23" s="141"/>
      <c r="T23" s="142"/>
      <c r="U23" s="143"/>
      <c r="V23" s="142"/>
      <c r="W23" s="142"/>
      <c r="X23" s="63"/>
      <c r="Y23" s="140"/>
      <c r="Z23" s="141" t="s">
        <v>65</v>
      </c>
      <c r="AA23" s="142"/>
      <c r="AB23" s="139"/>
      <c r="AC23" s="142"/>
      <c r="AD23" s="142"/>
      <c r="AE23" s="142"/>
      <c r="AF23" s="63"/>
      <c r="AG23" s="150"/>
      <c r="AH23" s="142"/>
      <c r="AI23" s="146"/>
      <c r="AJ23" s="147"/>
      <c r="AK23" s="11"/>
      <c r="AL23" s="63"/>
      <c r="AM23" s="140"/>
      <c r="AN23" s="141" t="s">
        <v>65</v>
      </c>
      <c r="AO23" s="11"/>
      <c r="AP23" s="139"/>
      <c r="AQ23" s="141"/>
      <c r="AR23" s="11"/>
      <c r="AS23" s="141"/>
      <c r="AT23" s="63"/>
      <c r="AU23" s="142"/>
      <c r="AV23" s="142"/>
      <c r="AW23" s="150"/>
      <c r="AX23" s="139"/>
      <c r="AY23" s="150"/>
      <c r="AZ23" s="139"/>
      <c r="BA23" s="140"/>
      <c r="BB23" s="58" t="s">
        <v>65</v>
      </c>
      <c r="BC23" s="11"/>
      <c r="BD23" s="139"/>
      <c r="BE23" s="141"/>
      <c r="BF23" s="149"/>
      <c r="BG23" s="141"/>
      <c r="BH23" s="63"/>
      <c r="BI23" s="141"/>
      <c r="BJ23" s="141"/>
      <c r="BK23" s="11"/>
      <c r="BL23" s="151"/>
      <c r="BM23" s="76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x14ac:dyDescent="0.2">
      <c r="A24" s="188">
        <v>16</v>
      </c>
      <c r="B24" s="75" t="s">
        <v>48</v>
      </c>
      <c r="C24" s="169"/>
      <c r="D24" s="191"/>
      <c r="E24" s="171"/>
      <c r="F24" s="172"/>
      <c r="G24" s="173"/>
      <c r="H24" s="174"/>
      <c r="I24" s="175"/>
      <c r="J24" s="170"/>
      <c r="K24" s="176"/>
      <c r="L24" s="176" t="s">
        <v>65</v>
      </c>
      <c r="M24" s="176"/>
      <c r="N24" s="170"/>
      <c r="O24" s="176"/>
      <c r="P24" s="176"/>
      <c r="Q24" s="176"/>
      <c r="R24" s="170"/>
      <c r="S24" s="176"/>
      <c r="T24" s="177"/>
      <c r="U24" s="178"/>
      <c r="V24" s="177"/>
      <c r="W24" s="177"/>
      <c r="X24" s="170"/>
      <c r="Y24" s="179"/>
      <c r="Z24" s="176" t="s">
        <v>65</v>
      </c>
      <c r="AA24" s="177"/>
      <c r="AB24" s="174"/>
      <c r="AC24" s="177"/>
      <c r="AD24" s="177"/>
      <c r="AE24" s="177"/>
      <c r="AF24" s="170"/>
      <c r="AG24" s="180"/>
      <c r="AH24" s="177"/>
      <c r="AI24" s="181"/>
      <c r="AJ24" s="182"/>
      <c r="AK24" s="183"/>
      <c r="AL24" s="170"/>
      <c r="AM24" s="179"/>
      <c r="AN24" s="176" t="s">
        <v>65</v>
      </c>
      <c r="AO24" s="183"/>
      <c r="AP24" s="174"/>
      <c r="AQ24" s="176"/>
      <c r="AR24" s="183"/>
      <c r="AS24" s="176"/>
      <c r="AT24" s="170"/>
      <c r="AU24" s="177"/>
      <c r="AV24" s="177"/>
      <c r="AW24" s="180"/>
      <c r="AX24" s="174"/>
      <c r="AY24" s="180"/>
      <c r="AZ24" s="174"/>
      <c r="BA24" s="179"/>
      <c r="BB24" s="173" t="s">
        <v>65</v>
      </c>
      <c r="BC24" s="183"/>
      <c r="BD24" s="174"/>
      <c r="BE24" s="176"/>
      <c r="BF24" s="184"/>
      <c r="BG24" s="176"/>
      <c r="BH24" s="170"/>
      <c r="BI24" s="176"/>
      <c r="BJ24" s="176"/>
      <c r="BK24" s="183"/>
      <c r="BL24" s="185"/>
      <c r="BM24" s="76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 x14ac:dyDescent="0.25">
      <c r="A25" s="187">
        <v>17</v>
      </c>
      <c r="B25" s="186" t="s">
        <v>77</v>
      </c>
      <c r="C25" s="103"/>
      <c r="D25" s="110"/>
      <c r="E25" s="105"/>
      <c r="F25" s="106"/>
      <c r="G25" s="104"/>
      <c r="H25" s="154"/>
      <c r="I25" s="155"/>
      <c r="J25" s="121"/>
      <c r="K25" s="156"/>
      <c r="L25" s="156" t="s">
        <v>65</v>
      </c>
      <c r="M25" s="156"/>
      <c r="N25" s="121"/>
      <c r="O25" s="156"/>
      <c r="P25" s="156"/>
      <c r="Q25" s="156"/>
      <c r="R25" s="110"/>
      <c r="S25" s="156"/>
      <c r="T25" s="158"/>
      <c r="U25" s="159"/>
      <c r="V25" s="158"/>
      <c r="W25" s="158"/>
      <c r="X25" s="121"/>
      <c r="Y25" s="160"/>
      <c r="Z25" s="156" t="s">
        <v>65</v>
      </c>
      <c r="AA25" s="158"/>
      <c r="AB25" s="154"/>
      <c r="AC25" s="158"/>
      <c r="AD25" s="158"/>
      <c r="AE25" s="158"/>
      <c r="AF25" s="110"/>
      <c r="AG25" s="161"/>
      <c r="AH25" s="158"/>
      <c r="AI25" s="162"/>
      <c r="AJ25" s="163"/>
      <c r="AK25" s="164"/>
      <c r="AL25" s="121"/>
      <c r="AM25" s="160"/>
      <c r="AN25" s="156" t="s">
        <v>65</v>
      </c>
      <c r="AO25" s="164"/>
      <c r="AP25" s="154"/>
      <c r="AQ25" s="156"/>
      <c r="AR25" s="164"/>
      <c r="AS25" s="156"/>
      <c r="AT25" s="110"/>
      <c r="AU25" s="158"/>
      <c r="AV25" s="158"/>
      <c r="AW25" s="161"/>
      <c r="AX25" s="154"/>
      <c r="AY25" s="161"/>
      <c r="AZ25" s="154"/>
      <c r="BA25" s="160"/>
      <c r="BB25" s="104" t="s">
        <v>65</v>
      </c>
      <c r="BC25" s="164"/>
      <c r="BD25" s="154"/>
      <c r="BE25" s="156"/>
      <c r="BF25" s="165"/>
      <c r="BG25" s="156"/>
      <c r="BH25" s="110"/>
      <c r="BI25" s="156"/>
      <c r="BJ25" s="156"/>
      <c r="BK25" s="164"/>
      <c r="BL25" s="166"/>
      <c r="BM25" s="76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 x14ac:dyDescent="0.25">
      <c r="A26" s="350"/>
      <c r="B26" s="351"/>
      <c r="C26" s="74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354"/>
      <c r="BN26" s="355"/>
      <c r="BO26" s="352"/>
      <c r="BP26" s="355"/>
      <c r="BQ26" s="352"/>
      <c r="BR26" s="353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 x14ac:dyDescent="0.2">
      <c r="A27" s="256" t="s">
        <v>16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8"/>
      <c r="BJ27" s="258"/>
      <c r="BK27" s="257"/>
      <c r="BL27" s="257"/>
      <c r="BM27" s="257"/>
      <c r="BN27" s="257"/>
      <c r="BO27" s="257"/>
      <c r="BP27" s="257"/>
      <c r="BQ27" s="257"/>
      <c r="BR27" s="259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 x14ac:dyDescent="0.3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/>
      <c r="BG28" s="261"/>
      <c r="BH28" s="261"/>
      <c r="BI28" s="262"/>
      <c r="BJ28" s="262"/>
      <c r="BK28" s="261"/>
      <c r="BL28" s="261"/>
      <c r="BM28" s="261"/>
      <c r="BN28" s="261"/>
      <c r="BO28" s="261"/>
      <c r="BP28" s="261"/>
      <c r="BQ28" s="261"/>
      <c r="BR28" s="263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 x14ac:dyDescent="0.3">
      <c r="A29" s="242" t="s">
        <v>17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3"/>
      <c r="AM29" s="243"/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3"/>
      <c r="AY29" s="243"/>
      <c r="AZ29" s="243"/>
      <c r="BA29" s="243"/>
      <c r="BB29" s="243"/>
      <c r="BC29" s="243"/>
      <c r="BD29" s="243"/>
      <c r="BE29" s="243"/>
      <c r="BF29" s="243"/>
      <c r="BG29" s="243"/>
      <c r="BH29" s="243"/>
      <c r="BI29" s="244"/>
      <c r="BJ29" s="244"/>
      <c r="BK29" s="243"/>
      <c r="BL29" s="243"/>
      <c r="BM29" s="243"/>
      <c r="BN29" s="243"/>
      <c r="BO29" s="243"/>
      <c r="BP29" s="243"/>
      <c r="BQ29" s="243"/>
      <c r="BR29" s="245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 x14ac:dyDescent="0.25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25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79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M17:BN17"/>
    <mergeCell ref="BO17:BP17"/>
    <mergeCell ref="BQ17:BR17"/>
    <mergeCell ref="A27:BR28"/>
    <mergeCell ref="A29:BR29"/>
    <mergeCell ref="BM18:BN18"/>
    <mergeCell ref="BO18:BP18"/>
    <mergeCell ref="BQ18:BR18"/>
    <mergeCell ref="A26:B26"/>
    <mergeCell ref="BM26:BN26"/>
    <mergeCell ref="BO26:BP26"/>
    <mergeCell ref="BQ26:BR26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CK78"/>
  <sheetViews>
    <sheetView view="pageBreakPreview" topLeftCell="A9" zoomScaleNormal="100" zoomScaleSheetLayoutView="100" workbookViewId="0">
      <selection activeCell="U13" sqref="U13:V25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45931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45960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78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63">
        <v>2</v>
      </c>
      <c r="F11" s="276"/>
      <c r="G11" s="277">
        <v>3</v>
      </c>
      <c r="H11" s="278"/>
      <c r="I11" s="363">
        <v>4</v>
      </c>
      <c r="J11" s="276"/>
      <c r="K11" s="275">
        <v>5</v>
      </c>
      <c r="L11" s="276"/>
      <c r="M11" s="363">
        <v>6</v>
      </c>
      <c r="N11" s="276"/>
      <c r="O11" s="275">
        <v>7</v>
      </c>
      <c r="P11" s="276"/>
      <c r="Q11" s="363">
        <v>8</v>
      </c>
      <c r="R11" s="276"/>
      <c r="S11" s="275">
        <v>9</v>
      </c>
      <c r="T11" s="276"/>
      <c r="U11" s="362">
        <v>10</v>
      </c>
      <c r="V11" s="278"/>
      <c r="W11" s="275">
        <v>11</v>
      </c>
      <c r="X11" s="276"/>
      <c r="Y11" s="363">
        <v>12</v>
      </c>
      <c r="Z11" s="276"/>
      <c r="AA11" s="275">
        <v>13</v>
      </c>
      <c r="AB11" s="276"/>
      <c r="AC11" s="363">
        <v>14</v>
      </c>
      <c r="AD11" s="276"/>
      <c r="AE11" s="275">
        <v>15</v>
      </c>
      <c r="AF11" s="276"/>
      <c r="AG11" s="363">
        <v>16</v>
      </c>
      <c r="AH11" s="276"/>
      <c r="AI11" s="277">
        <v>17</v>
      </c>
      <c r="AJ11" s="278"/>
      <c r="AK11" s="363">
        <v>18</v>
      </c>
      <c r="AL11" s="276"/>
      <c r="AM11" s="275">
        <v>19</v>
      </c>
      <c r="AN11" s="276"/>
      <c r="AO11" s="363">
        <v>20</v>
      </c>
      <c r="AP11" s="276"/>
      <c r="AQ11" s="275">
        <v>21</v>
      </c>
      <c r="AR11" s="276"/>
      <c r="AS11" s="363">
        <v>22</v>
      </c>
      <c r="AT11" s="276"/>
      <c r="AU11" s="275">
        <v>23</v>
      </c>
      <c r="AV11" s="276"/>
      <c r="AW11" s="362">
        <v>24</v>
      </c>
      <c r="AX11" s="278"/>
      <c r="AY11" s="275">
        <v>25</v>
      </c>
      <c r="AZ11" s="276"/>
      <c r="BA11" s="363">
        <v>26</v>
      </c>
      <c r="BB11" s="276"/>
      <c r="BC11" s="275">
        <v>27</v>
      </c>
      <c r="BD11" s="276"/>
      <c r="BE11" s="363">
        <v>28</v>
      </c>
      <c r="BF11" s="276"/>
      <c r="BG11" s="275">
        <v>29</v>
      </c>
      <c r="BH11" s="276"/>
      <c r="BI11" s="363">
        <v>30</v>
      </c>
      <c r="BJ11" s="276"/>
      <c r="BK11" s="379">
        <v>31</v>
      </c>
      <c r="BL11" s="380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125" t="s">
        <v>11</v>
      </c>
      <c r="F12" s="125" t="s">
        <v>12</v>
      </c>
      <c r="G12" s="78" t="s">
        <v>11</v>
      </c>
      <c r="H12" s="78" t="s">
        <v>12</v>
      </c>
      <c r="I12" s="125" t="s">
        <v>11</v>
      </c>
      <c r="J12" s="125" t="s">
        <v>12</v>
      </c>
      <c r="K12" s="125" t="s">
        <v>11</v>
      </c>
      <c r="L12" s="125" t="s">
        <v>12</v>
      </c>
      <c r="M12" s="125" t="s">
        <v>11</v>
      </c>
      <c r="N12" s="125" t="s">
        <v>12</v>
      </c>
      <c r="O12" s="125" t="s">
        <v>11</v>
      </c>
      <c r="P12" s="125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78" t="s">
        <v>11</v>
      </c>
      <c r="V12" s="78" t="s">
        <v>12</v>
      </c>
      <c r="W12" s="125" t="s">
        <v>11</v>
      </c>
      <c r="X12" s="125" t="s">
        <v>12</v>
      </c>
      <c r="Y12" s="125" t="s">
        <v>11</v>
      </c>
      <c r="Z12" s="125" t="s">
        <v>12</v>
      </c>
      <c r="AA12" s="126" t="s">
        <v>11</v>
      </c>
      <c r="AB12" s="125" t="s">
        <v>12</v>
      </c>
      <c r="AC12" s="126" t="s">
        <v>11</v>
      </c>
      <c r="AD12" s="125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77" t="s">
        <v>11</v>
      </c>
      <c r="AJ12" s="78" t="s">
        <v>12</v>
      </c>
      <c r="AK12" s="126" t="s">
        <v>11</v>
      </c>
      <c r="AL12" s="125" t="s">
        <v>12</v>
      </c>
      <c r="AM12" s="126" t="s">
        <v>11</v>
      </c>
      <c r="AN12" s="125" t="s">
        <v>12</v>
      </c>
      <c r="AO12" s="126" t="s">
        <v>11</v>
      </c>
      <c r="AP12" s="125" t="s">
        <v>12</v>
      </c>
      <c r="AQ12" s="126" t="s">
        <v>11</v>
      </c>
      <c r="AR12" s="125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77" t="s">
        <v>11</v>
      </c>
      <c r="AX12" s="78" t="s">
        <v>12</v>
      </c>
      <c r="AY12" s="126" t="s">
        <v>11</v>
      </c>
      <c r="AZ12" s="125" t="s">
        <v>12</v>
      </c>
      <c r="BA12" s="126" t="s">
        <v>11</v>
      </c>
      <c r="BB12" s="125" t="s">
        <v>12</v>
      </c>
      <c r="BC12" s="126" t="s">
        <v>11</v>
      </c>
      <c r="BD12" s="125" t="s">
        <v>12</v>
      </c>
      <c r="BE12" s="126" t="s">
        <v>11</v>
      </c>
      <c r="BF12" s="125" t="s">
        <v>12</v>
      </c>
      <c r="BG12" s="126" t="s">
        <v>11</v>
      </c>
      <c r="BH12" s="125" t="s">
        <v>12</v>
      </c>
      <c r="BI12" s="126" t="s">
        <v>11</v>
      </c>
      <c r="BJ12" s="125" t="s">
        <v>12</v>
      </c>
      <c r="BK12" s="77" t="s">
        <v>11</v>
      </c>
      <c r="BL12" s="78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84"/>
      <c r="D13" s="90"/>
      <c r="E13" s="86"/>
      <c r="F13" s="87"/>
      <c r="G13" s="88"/>
      <c r="H13" s="90" t="s">
        <v>65</v>
      </c>
      <c r="I13" s="131"/>
      <c r="J13" s="95"/>
      <c r="K13" s="132"/>
      <c r="L13" s="132"/>
      <c r="M13" s="132" t="s">
        <v>65</v>
      </c>
      <c r="N13" s="130"/>
      <c r="O13" s="132"/>
      <c r="P13" s="132"/>
      <c r="Q13" s="132"/>
      <c r="R13" s="130"/>
      <c r="S13" s="132"/>
      <c r="T13" s="133"/>
      <c r="U13" s="373"/>
      <c r="V13" s="374"/>
      <c r="W13" s="133"/>
      <c r="X13" s="130"/>
      <c r="Y13" s="132"/>
      <c r="Z13" s="132"/>
      <c r="AA13" s="133"/>
      <c r="AB13" s="130"/>
      <c r="AC13" s="133"/>
      <c r="AD13" s="133"/>
      <c r="AE13" s="133"/>
      <c r="AF13" s="130"/>
      <c r="AG13" s="135"/>
      <c r="AH13" s="133"/>
      <c r="AI13" s="135"/>
      <c r="AJ13" s="90" t="s">
        <v>65</v>
      </c>
      <c r="AK13" s="136"/>
      <c r="AL13" s="130"/>
      <c r="AM13" s="133"/>
      <c r="AN13" s="132"/>
      <c r="AO13" s="136"/>
      <c r="AP13" s="130"/>
      <c r="AQ13" s="132"/>
      <c r="AR13" s="136"/>
      <c r="AS13" s="132"/>
      <c r="AT13" s="130"/>
      <c r="AU13" s="135"/>
      <c r="AV13" s="133"/>
      <c r="AW13" s="135"/>
      <c r="AX13" s="90" t="s">
        <v>65</v>
      </c>
      <c r="AY13" s="135"/>
      <c r="AZ13" s="130"/>
      <c r="BA13" s="135"/>
      <c r="BB13" s="136"/>
      <c r="BC13" s="136"/>
      <c r="BD13" s="130"/>
      <c r="BE13" s="132"/>
      <c r="BF13" s="137"/>
      <c r="BG13" s="132"/>
      <c r="BH13" s="95"/>
      <c r="BI13" s="132"/>
      <c r="BJ13" s="132"/>
      <c r="BK13" s="136"/>
      <c r="BL13" s="193" t="s">
        <v>65</v>
      </c>
      <c r="BM13" s="336">
        <f t="shared" ref="BM13:BM18" si="0">COUNTIF(C13:BL13,"E")</f>
        <v>0</v>
      </c>
      <c r="BN13" s="276"/>
      <c r="BO13" s="337">
        <f t="shared" ref="BO13:BO18" si="1">COUNTIF(C13:BL13,"F")</f>
        <v>0</v>
      </c>
      <c r="BP13" s="276"/>
      <c r="BQ13" s="337">
        <f t="shared" ref="BQ13:BQ18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72"/>
      <c r="D14" s="45"/>
      <c r="E14" s="41"/>
      <c r="F14" s="42"/>
      <c r="G14" s="43"/>
      <c r="H14" s="45" t="s">
        <v>65</v>
      </c>
      <c r="I14" s="140"/>
      <c r="J14" s="63"/>
      <c r="K14" s="141"/>
      <c r="L14" s="141"/>
      <c r="M14" s="141" t="s">
        <v>65</v>
      </c>
      <c r="N14" s="139"/>
      <c r="O14" s="141"/>
      <c r="P14" s="141"/>
      <c r="Q14" s="141"/>
      <c r="R14" s="142"/>
      <c r="S14" s="141"/>
      <c r="T14" s="142"/>
      <c r="U14" s="375"/>
      <c r="V14" s="376"/>
      <c r="W14" s="142"/>
      <c r="X14" s="139"/>
      <c r="Y14" s="141"/>
      <c r="Z14" s="141"/>
      <c r="AA14" s="142"/>
      <c r="AB14" s="139"/>
      <c r="AC14" s="142"/>
      <c r="AD14" s="142"/>
      <c r="AE14" s="142"/>
      <c r="AF14" s="142"/>
      <c r="AG14" s="144"/>
      <c r="AH14" s="145"/>
      <c r="AI14" s="146"/>
      <c r="AJ14" s="45" t="s">
        <v>65</v>
      </c>
      <c r="AK14" s="148"/>
      <c r="AL14" s="139"/>
      <c r="AM14" s="141"/>
      <c r="AN14" s="141"/>
      <c r="AO14" s="11"/>
      <c r="AP14" s="139"/>
      <c r="AQ14" s="141"/>
      <c r="AR14" s="11"/>
      <c r="AS14" s="141"/>
      <c r="AT14" s="142"/>
      <c r="AU14" s="150"/>
      <c r="AV14" s="142"/>
      <c r="AW14" s="150"/>
      <c r="AX14" s="45" t="s">
        <v>65</v>
      </c>
      <c r="AY14" s="150"/>
      <c r="AZ14" s="139"/>
      <c r="BA14" s="150"/>
      <c r="BB14" s="11"/>
      <c r="BC14" s="11"/>
      <c r="BD14" s="139"/>
      <c r="BE14" s="141"/>
      <c r="BF14" s="149"/>
      <c r="BG14" s="141"/>
      <c r="BH14" s="45"/>
      <c r="BI14" s="141"/>
      <c r="BJ14" s="141"/>
      <c r="BK14" s="11"/>
      <c r="BL14" s="194" t="s">
        <v>65</v>
      </c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4</v>
      </c>
      <c r="B15" s="75" t="s">
        <v>52</v>
      </c>
      <c r="C15" s="72"/>
      <c r="D15" s="45"/>
      <c r="E15" s="41"/>
      <c r="F15" s="42"/>
      <c r="G15" s="40"/>
      <c r="H15" s="45" t="s">
        <v>65</v>
      </c>
      <c r="I15" s="140"/>
      <c r="J15" s="63"/>
      <c r="K15" s="141"/>
      <c r="L15" s="141"/>
      <c r="M15" s="141" t="s">
        <v>65</v>
      </c>
      <c r="N15" s="139"/>
      <c r="O15" s="141"/>
      <c r="P15" s="141"/>
      <c r="Q15" s="141"/>
      <c r="R15" s="139"/>
      <c r="S15" s="141"/>
      <c r="T15" s="142"/>
      <c r="U15" s="375"/>
      <c r="V15" s="376"/>
      <c r="W15" s="142"/>
      <c r="X15" s="139"/>
      <c r="Y15" s="141"/>
      <c r="Z15" s="141"/>
      <c r="AA15" s="142"/>
      <c r="AB15" s="139"/>
      <c r="AC15" s="142"/>
      <c r="AD15" s="142"/>
      <c r="AE15" s="142"/>
      <c r="AF15" s="139"/>
      <c r="AG15" s="150"/>
      <c r="AH15" s="142"/>
      <c r="AI15" s="146"/>
      <c r="AJ15" s="45" t="s">
        <v>65</v>
      </c>
      <c r="AK15" s="11"/>
      <c r="AL15" s="139"/>
      <c r="AM15" s="141"/>
      <c r="AN15" s="141"/>
      <c r="AO15" s="11"/>
      <c r="AP15" s="139"/>
      <c r="AQ15" s="141"/>
      <c r="AR15" s="11"/>
      <c r="AS15" s="141"/>
      <c r="AT15" s="139"/>
      <c r="AU15" s="150"/>
      <c r="AV15" s="142"/>
      <c r="AW15" s="150"/>
      <c r="AX15" s="45" t="s">
        <v>65</v>
      </c>
      <c r="AY15" s="150"/>
      <c r="AZ15" s="139"/>
      <c r="BA15" s="150"/>
      <c r="BB15" s="141"/>
      <c r="BC15" s="11"/>
      <c r="BD15" s="139"/>
      <c r="BE15" s="141"/>
      <c r="BF15" s="149"/>
      <c r="BG15" s="141"/>
      <c r="BH15" s="63"/>
      <c r="BI15" s="141"/>
      <c r="BJ15" s="141"/>
      <c r="BK15" s="11"/>
      <c r="BL15" s="194" t="s">
        <v>65</v>
      </c>
      <c r="BM15" s="336">
        <f t="shared" si="0"/>
        <v>0</v>
      </c>
      <c r="BN15" s="276"/>
      <c r="BO15" s="337">
        <f t="shared" si="1"/>
        <v>0</v>
      </c>
      <c r="BP15" s="276"/>
      <c r="BQ15" s="337">
        <f t="shared" si="2"/>
        <v>0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 x14ac:dyDescent="0.2">
      <c r="A16" s="99">
        <v>5</v>
      </c>
      <c r="B16" s="75" t="s">
        <v>51</v>
      </c>
      <c r="C16" s="72"/>
      <c r="D16" s="45"/>
      <c r="E16" s="41"/>
      <c r="F16" s="42"/>
      <c r="G16" s="43"/>
      <c r="H16" s="45" t="s">
        <v>65</v>
      </c>
      <c r="I16" s="140"/>
      <c r="J16" s="63"/>
      <c r="K16" s="141"/>
      <c r="L16" s="141"/>
      <c r="M16" s="190" t="s">
        <v>67</v>
      </c>
      <c r="N16" s="139"/>
      <c r="O16" s="141"/>
      <c r="P16" s="141"/>
      <c r="Q16" s="141"/>
      <c r="R16" s="139"/>
      <c r="S16" s="141"/>
      <c r="T16" s="142"/>
      <c r="U16" s="375"/>
      <c r="V16" s="376"/>
      <c r="W16" s="142"/>
      <c r="X16" s="139"/>
      <c r="Y16" s="141"/>
      <c r="Z16" s="141"/>
      <c r="AA16" s="142"/>
      <c r="AB16" s="139"/>
      <c r="AC16" s="142"/>
      <c r="AD16" s="142"/>
      <c r="AE16" s="142"/>
      <c r="AF16" s="139"/>
      <c r="AG16" s="150"/>
      <c r="AH16" s="142"/>
      <c r="AI16" s="146"/>
      <c r="AJ16" s="167" t="s">
        <v>67</v>
      </c>
      <c r="AK16" s="11"/>
      <c r="AL16" s="139"/>
      <c r="AM16" s="141"/>
      <c r="AN16" s="141"/>
      <c r="AO16" s="11"/>
      <c r="AP16" s="139"/>
      <c r="AQ16" s="141"/>
      <c r="AR16" s="11"/>
      <c r="AS16" s="141"/>
      <c r="AT16" s="139"/>
      <c r="AU16" s="150"/>
      <c r="AV16" s="142"/>
      <c r="AW16" s="150"/>
      <c r="AX16" s="167" t="s">
        <v>67</v>
      </c>
      <c r="AY16" s="150"/>
      <c r="AZ16" s="139"/>
      <c r="BA16" s="150"/>
      <c r="BB16" s="11"/>
      <c r="BC16" s="11"/>
      <c r="BD16" s="139"/>
      <c r="BE16" s="141"/>
      <c r="BF16" s="149"/>
      <c r="BG16" s="141"/>
      <c r="BH16" s="63"/>
      <c r="BI16" s="141"/>
      <c r="BJ16" s="141"/>
      <c r="BK16" s="11"/>
      <c r="BL16" s="197" t="s">
        <v>67</v>
      </c>
      <c r="BM16" s="336">
        <f t="shared" si="0"/>
        <v>0</v>
      </c>
      <c r="BN16" s="276"/>
      <c r="BO16" s="337">
        <f t="shared" si="1"/>
        <v>4</v>
      </c>
      <c r="BP16" s="276"/>
      <c r="BQ16" s="337">
        <f t="shared" si="2"/>
        <v>4</v>
      </c>
      <c r="BR16" s="338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7</v>
      </c>
      <c r="B17" s="75" t="s">
        <v>50</v>
      </c>
      <c r="C17" s="72"/>
      <c r="D17" s="45"/>
      <c r="E17" s="41"/>
      <c r="F17" s="42"/>
      <c r="G17" s="43"/>
      <c r="H17" s="167" t="s">
        <v>67</v>
      </c>
      <c r="I17" s="140"/>
      <c r="J17" s="63"/>
      <c r="K17" s="141"/>
      <c r="L17" s="141"/>
      <c r="M17" s="141" t="s">
        <v>65</v>
      </c>
      <c r="N17" s="139"/>
      <c r="O17" s="141"/>
      <c r="P17" s="141"/>
      <c r="Q17" s="141"/>
      <c r="R17" s="139"/>
      <c r="S17" s="141"/>
      <c r="T17" s="142"/>
      <c r="U17" s="375"/>
      <c r="V17" s="376"/>
      <c r="W17" s="142"/>
      <c r="X17" s="139"/>
      <c r="Y17" s="141"/>
      <c r="Z17" s="141"/>
      <c r="AA17" s="142"/>
      <c r="AB17" s="139"/>
      <c r="AC17" s="142"/>
      <c r="AD17" s="142"/>
      <c r="AE17" s="142"/>
      <c r="AF17" s="139"/>
      <c r="AG17" s="150"/>
      <c r="AH17" s="142"/>
      <c r="AI17" s="146"/>
      <c r="AJ17" s="142" t="s">
        <v>65</v>
      </c>
      <c r="AK17" s="11"/>
      <c r="AL17" s="139"/>
      <c r="AM17" s="141"/>
      <c r="AN17" s="141"/>
      <c r="AO17" s="11"/>
      <c r="AP17" s="139"/>
      <c r="AQ17" s="141"/>
      <c r="AR17" s="11"/>
      <c r="AS17" s="141"/>
      <c r="AT17" s="139"/>
      <c r="AU17" s="150"/>
      <c r="AV17" s="142"/>
      <c r="AW17" s="150"/>
      <c r="AX17" s="142" t="s">
        <v>65</v>
      </c>
      <c r="AY17" s="150"/>
      <c r="AZ17" s="139"/>
      <c r="BA17" s="150"/>
      <c r="BB17" s="11"/>
      <c r="BC17" s="11"/>
      <c r="BD17" s="139"/>
      <c r="BE17" s="141"/>
      <c r="BF17" s="149"/>
      <c r="BG17" s="141"/>
      <c r="BH17" s="63"/>
      <c r="BI17" s="141"/>
      <c r="BJ17" s="141"/>
      <c r="BK17" s="11"/>
      <c r="BL17" s="194" t="s">
        <v>65</v>
      </c>
      <c r="BM17" s="336">
        <f t="shared" si="0"/>
        <v>0</v>
      </c>
      <c r="BN17" s="276"/>
      <c r="BO17" s="337">
        <f t="shared" si="1"/>
        <v>1</v>
      </c>
      <c r="BP17" s="276"/>
      <c r="BQ17" s="337">
        <f t="shared" si="2"/>
        <v>1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9</v>
      </c>
      <c r="B18" s="75" t="s">
        <v>56</v>
      </c>
      <c r="C18" s="72"/>
      <c r="D18" s="45"/>
      <c r="E18" s="41"/>
      <c r="F18" s="42"/>
      <c r="G18" s="43"/>
      <c r="H18" s="45" t="s">
        <v>65</v>
      </c>
      <c r="I18" s="140"/>
      <c r="J18" s="63"/>
      <c r="K18" s="141"/>
      <c r="L18" s="141"/>
      <c r="M18" s="141" t="s">
        <v>67</v>
      </c>
      <c r="N18" s="139"/>
      <c r="O18" s="141"/>
      <c r="P18" s="141"/>
      <c r="Q18" s="141"/>
      <c r="R18" s="142"/>
      <c r="S18" s="141"/>
      <c r="T18" s="142"/>
      <c r="U18" s="375"/>
      <c r="V18" s="376"/>
      <c r="W18" s="142"/>
      <c r="X18" s="139"/>
      <c r="Y18" s="141"/>
      <c r="Z18" s="141"/>
      <c r="AA18" s="142"/>
      <c r="AB18" s="139"/>
      <c r="AC18" s="142"/>
      <c r="AD18" s="142"/>
      <c r="AE18" s="142"/>
      <c r="AF18" s="142"/>
      <c r="AG18" s="150"/>
      <c r="AH18" s="142"/>
      <c r="AI18" s="146"/>
      <c r="AJ18" s="45" t="s">
        <v>65</v>
      </c>
      <c r="AK18" s="11"/>
      <c r="AL18" s="139"/>
      <c r="AM18" s="141"/>
      <c r="AN18" s="141"/>
      <c r="AO18" s="11"/>
      <c r="AP18" s="139"/>
      <c r="AQ18" s="141"/>
      <c r="AR18" s="11"/>
      <c r="AS18" s="141"/>
      <c r="AT18" s="142"/>
      <c r="AU18" s="150"/>
      <c r="AV18" s="142"/>
      <c r="AW18" s="150"/>
      <c r="AX18" s="45" t="s">
        <v>65</v>
      </c>
      <c r="AY18" s="150"/>
      <c r="AZ18" s="139"/>
      <c r="BA18" s="150"/>
      <c r="BB18" s="11"/>
      <c r="BC18" s="11"/>
      <c r="BD18" s="139"/>
      <c r="BE18" s="141"/>
      <c r="BF18" s="149"/>
      <c r="BG18" s="141"/>
      <c r="BH18" s="45"/>
      <c r="BI18" s="141"/>
      <c r="BJ18" s="141"/>
      <c r="BK18" s="11"/>
      <c r="BL18" s="194" t="s">
        <v>65</v>
      </c>
      <c r="BM18" s="336">
        <f t="shared" si="0"/>
        <v>0</v>
      </c>
      <c r="BN18" s="276"/>
      <c r="BO18" s="337">
        <f t="shared" si="1"/>
        <v>1</v>
      </c>
      <c r="BP18" s="276"/>
      <c r="BQ18" s="337">
        <f t="shared" si="2"/>
        <v>1</v>
      </c>
      <c r="BR18" s="338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10</v>
      </c>
      <c r="B19" s="75" t="s">
        <v>57</v>
      </c>
      <c r="C19" s="73"/>
      <c r="D19" s="45"/>
      <c r="E19" s="59"/>
      <c r="F19" s="60"/>
      <c r="G19" s="58"/>
      <c r="H19" s="45" t="s">
        <v>65</v>
      </c>
      <c r="I19" s="152"/>
      <c r="J19" s="63"/>
      <c r="K19" s="141"/>
      <c r="L19" s="141"/>
      <c r="M19" s="141" t="s">
        <v>67</v>
      </c>
      <c r="N19" s="139"/>
      <c r="O19" s="141"/>
      <c r="P19" s="141"/>
      <c r="Q19" s="141"/>
      <c r="R19" s="139"/>
      <c r="S19" s="141"/>
      <c r="T19" s="142"/>
      <c r="U19" s="375"/>
      <c r="V19" s="376"/>
      <c r="W19" s="142"/>
      <c r="X19" s="139"/>
      <c r="Y19" s="140"/>
      <c r="Z19" s="141"/>
      <c r="AA19" s="142"/>
      <c r="AB19" s="139"/>
      <c r="AC19" s="142"/>
      <c r="AD19" s="142"/>
      <c r="AE19" s="142"/>
      <c r="AF19" s="139"/>
      <c r="AG19" s="150"/>
      <c r="AH19" s="142"/>
      <c r="AI19" s="146"/>
      <c r="AJ19" s="45" t="s">
        <v>65</v>
      </c>
      <c r="AK19" s="11"/>
      <c r="AL19" s="139"/>
      <c r="AM19" s="140"/>
      <c r="AN19" s="141"/>
      <c r="AO19" s="11"/>
      <c r="AP19" s="139"/>
      <c r="AQ19" s="141"/>
      <c r="AR19" s="11"/>
      <c r="AS19" s="141"/>
      <c r="AT19" s="139"/>
      <c r="AU19" s="142"/>
      <c r="AV19" s="142"/>
      <c r="AW19" s="150"/>
      <c r="AX19" s="45" t="s">
        <v>65</v>
      </c>
      <c r="AY19" s="150"/>
      <c r="AZ19" s="139"/>
      <c r="BA19" s="140"/>
      <c r="BB19" s="153"/>
      <c r="BC19" s="11"/>
      <c r="BD19" s="139"/>
      <c r="BE19" s="141"/>
      <c r="BF19" s="149"/>
      <c r="BG19" s="141"/>
      <c r="BH19" s="63"/>
      <c r="BI19" s="141"/>
      <c r="BJ19" s="141"/>
      <c r="BK19" s="11"/>
      <c r="BL19" s="194" t="s">
        <v>65</v>
      </c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11</v>
      </c>
      <c r="B20" s="75" t="s">
        <v>55</v>
      </c>
      <c r="C20" s="73"/>
      <c r="D20" s="45"/>
      <c r="E20" s="59"/>
      <c r="F20" s="60"/>
      <c r="G20" s="58"/>
      <c r="H20" s="45" t="s">
        <v>65</v>
      </c>
      <c r="I20" s="152"/>
      <c r="J20" s="63"/>
      <c r="K20" s="141"/>
      <c r="L20" s="141"/>
      <c r="M20" s="141" t="s">
        <v>65</v>
      </c>
      <c r="N20" s="139"/>
      <c r="O20" s="141"/>
      <c r="P20" s="141"/>
      <c r="Q20" s="141"/>
      <c r="R20" s="139"/>
      <c r="S20" s="141"/>
      <c r="T20" s="142"/>
      <c r="U20" s="375"/>
      <c r="V20" s="376"/>
      <c r="W20" s="142"/>
      <c r="X20" s="139"/>
      <c r="Y20" s="140"/>
      <c r="Z20" s="141"/>
      <c r="AA20" s="142"/>
      <c r="AB20" s="139"/>
      <c r="AC20" s="142"/>
      <c r="AD20" s="142"/>
      <c r="AE20" s="142"/>
      <c r="AF20" s="139"/>
      <c r="AG20" s="150"/>
      <c r="AH20" s="142"/>
      <c r="AI20" s="146"/>
      <c r="AJ20" s="45" t="s">
        <v>65</v>
      </c>
      <c r="AK20" s="11"/>
      <c r="AL20" s="139"/>
      <c r="AM20" s="140"/>
      <c r="AN20" s="141"/>
      <c r="AO20" s="11"/>
      <c r="AP20" s="139"/>
      <c r="AQ20" s="141"/>
      <c r="AR20" s="11"/>
      <c r="AS20" s="141"/>
      <c r="AT20" s="139"/>
      <c r="AU20" s="142"/>
      <c r="AV20" s="142"/>
      <c r="AW20" s="150"/>
      <c r="AX20" s="45" t="s">
        <v>65</v>
      </c>
      <c r="AY20" s="150"/>
      <c r="AZ20" s="139"/>
      <c r="BA20" s="140"/>
      <c r="BB20" s="153"/>
      <c r="BC20" s="11"/>
      <c r="BD20" s="139"/>
      <c r="BE20" s="141"/>
      <c r="BF20" s="149"/>
      <c r="BG20" s="141"/>
      <c r="BH20" s="63"/>
      <c r="BI20" s="141"/>
      <c r="BJ20" s="141"/>
      <c r="BK20" s="11"/>
      <c r="BL20" s="194" t="s">
        <v>65</v>
      </c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12</v>
      </c>
      <c r="B21" s="75" t="s">
        <v>49</v>
      </c>
      <c r="C21" s="73"/>
      <c r="D21" s="45"/>
      <c r="E21" s="59"/>
      <c r="F21" s="60"/>
      <c r="G21" s="58"/>
      <c r="H21" s="45" t="s">
        <v>65</v>
      </c>
      <c r="I21" s="152"/>
      <c r="J21" s="63"/>
      <c r="K21" s="141"/>
      <c r="L21" s="141"/>
      <c r="M21" s="141" t="s">
        <v>65</v>
      </c>
      <c r="N21" s="139"/>
      <c r="O21" s="141"/>
      <c r="P21" s="141"/>
      <c r="Q21" s="141"/>
      <c r="R21" s="142"/>
      <c r="S21" s="141"/>
      <c r="T21" s="142"/>
      <c r="U21" s="375"/>
      <c r="V21" s="376"/>
      <c r="W21" s="142"/>
      <c r="X21" s="139"/>
      <c r="Y21" s="140"/>
      <c r="Z21" s="141"/>
      <c r="AA21" s="142"/>
      <c r="AB21" s="139"/>
      <c r="AC21" s="142"/>
      <c r="AD21" s="142"/>
      <c r="AE21" s="142"/>
      <c r="AF21" s="142"/>
      <c r="AG21" s="150"/>
      <c r="AH21" s="142"/>
      <c r="AI21" s="146"/>
      <c r="AJ21" s="45" t="s">
        <v>65</v>
      </c>
      <c r="AK21" s="11"/>
      <c r="AL21" s="139"/>
      <c r="AM21" s="140"/>
      <c r="AN21" s="141"/>
      <c r="AO21" s="11"/>
      <c r="AP21" s="139"/>
      <c r="AQ21" s="141"/>
      <c r="AR21" s="11"/>
      <c r="AS21" s="141"/>
      <c r="AT21" s="142"/>
      <c r="AU21" s="142"/>
      <c r="AV21" s="142"/>
      <c r="AW21" s="150"/>
      <c r="AX21" s="45" t="s">
        <v>65</v>
      </c>
      <c r="AY21" s="150"/>
      <c r="AZ21" s="139"/>
      <c r="BA21" s="140"/>
      <c r="BB21" s="153"/>
      <c r="BC21" s="11"/>
      <c r="BD21" s="139"/>
      <c r="BE21" s="141"/>
      <c r="BF21" s="149"/>
      <c r="BG21" s="141"/>
      <c r="BH21" s="45"/>
      <c r="BI21" s="141"/>
      <c r="BJ21" s="141"/>
      <c r="BK21" s="11"/>
      <c r="BL21" s="194" t="s">
        <v>65</v>
      </c>
      <c r="BM21" s="76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x14ac:dyDescent="0.2">
      <c r="A22" s="99">
        <v>14</v>
      </c>
      <c r="B22" s="75" t="s">
        <v>54</v>
      </c>
      <c r="C22" s="73"/>
      <c r="D22" s="45"/>
      <c r="E22" s="59"/>
      <c r="F22" s="60"/>
      <c r="G22" s="58"/>
      <c r="H22" s="45" t="s">
        <v>65</v>
      </c>
      <c r="I22" s="152"/>
      <c r="J22" s="63"/>
      <c r="K22" s="141"/>
      <c r="L22" s="141"/>
      <c r="M22" s="141" t="s">
        <v>65</v>
      </c>
      <c r="N22" s="139"/>
      <c r="O22" s="141"/>
      <c r="P22" s="141"/>
      <c r="Q22" s="141"/>
      <c r="R22" s="139"/>
      <c r="S22" s="141"/>
      <c r="T22" s="142"/>
      <c r="U22" s="375"/>
      <c r="V22" s="376"/>
      <c r="W22" s="142"/>
      <c r="X22" s="139"/>
      <c r="Y22" s="140"/>
      <c r="Z22" s="141"/>
      <c r="AA22" s="142"/>
      <c r="AB22" s="139"/>
      <c r="AC22" s="142"/>
      <c r="AD22" s="142"/>
      <c r="AE22" s="142"/>
      <c r="AF22" s="139"/>
      <c r="AG22" s="150"/>
      <c r="AH22" s="142"/>
      <c r="AI22" s="146"/>
      <c r="AJ22" s="45" t="s">
        <v>65</v>
      </c>
      <c r="AK22" s="11"/>
      <c r="AL22" s="139"/>
      <c r="AM22" s="140"/>
      <c r="AN22" s="141"/>
      <c r="AO22" s="11"/>
      <c r="AP22" s="139"/>
      <c r="AQ22" s="141"/>
      <c r="AR22" s="11"/>
      <c r="AS22" s="141"/>
      <c r="AT22" s="139"/>
      <c r="AU22" s="142"/>
      <c r="AV22" s="142"/>
      <c r="AW22" s="150"/>
      <c r="AX22" s="45" t="s">
        <v>65</v>
      </c>
      <c r="AY22" s="150"/>
      <c r="AZ22" s="139"/>
      <c r="BA22" s="140"/>
      <c r="BB22" s="153"/>
      <c r="BC22" s="11"/>
      <c r="BD22" s="139"/>
      <c r="BE22" s="141"/>
      <c r="BF22" s="149"/>
      <c r="BG22" s="141"/>
      <c r="BH22" s="63"/>
      <c r="BI22" s="141"/>
      <c r="BJ22" s="141"/>
      <c r="BK22" s="11"/>
      <c r="BL22" s="194" t="s">
        <v>65</v>
      </c>
      <c r="BM22" s="76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 x14ac:dyDescent="0.2">
      <c r="A23" s="99">
        <v>15</v>
      </c>
      <c r="B23" s="75" t="s">
        <v>47</v>
      </c>
      <c r="C23" s="73"/>
      <c r="D23" s="45"/>
      <c r="E23" s="59"/>
      <c r="F23" s="60"/>
      <c r="G23" s="58"/>
      <c r="H23" s="45" t="s">
        <v>65</v>
      </c>
      <c r="I23" s="152"/>
      <c r="J23" s="63"/>
      <c r="K23" s="141"/>
      <c r="L23" s="141"/>
      <c r="M23" s="141" t="s">
        <v>65</v>
      </c>
      <c r="N23" s="139"/>
      <c r="O23" s="141"/>
      <c r="P23" s="141"/>
      <c r="Q23" s="141"/>
      <c r="R23" s="139"/>
      <c r="S23" s="141"/>
      <c r="T23" s="142"/>
      <c r="U23" s="375"/>
      <c r="V23" s="376"/>
      <c r="W23" s="142"/>
      <c r="X23" s="139"/>
      <c r="Y23" s="140"/>
      <c r="Z23" s="141"/>
      <c r="AA23" s="142"/>
      <c r="AB23" s="139"/>
      <c r="AC23" s="142"/>
      <c r="AD23" s="142"/>
      <c r="AE23" s="142"/>
      <c r="AF23" s="139"/>
      <c r="AG23" s="150"/>
      <c r="AH23" s="142"/>
      <c r="AI23" s="146"/>
      <c r="AJ23" s="45" t="s">
        <v>65</v>
      </c>
      <c r="AK23" s="11"/>
      <c r="AL23" s="139"/>
      <c r="AM23" s="140"/>
      <c r="AN23" s="141"/>
      <c r="AO23" s="11"/>
      <c r="AP23" s="139"/>
      <c r="AQ23" s="141"/>
      <c r="AR23" s="11"/>
      <c r="AS23" s="141"/>
      <c r="AT23" s="139"/>
      <c r="AU23" s="142"/>
      <c r="AV23" s="142"/>
      <c r="AW23" s="150"/>
      <c r="AX23" s="45" t="s">
        <v>65</v>
      </c>
      <c r="AY23" s="150"/>
      <c r="AZ23" s="139"/>
      <c r="BA23" s="140"/>
      <c r="BB23" s="153"/>
      <c r="BC23" s="11"/>
      <c r="BD23" s="139"/>
      <c r="BE23" s="141"/>
      <c r="BF23" s="149"/>
      <c r="BG23" s="141"/>
      <c r="BH23" s="63"/>
      <c r="BI23" s="141"/>
      <c r="BJ23" s="141"/>
      <c r="BK23" s="11"/>
      <c r="BL23" s="194" t="s">
        <v>65</v>
      </c>
      <c r="BM23" s="76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x14ac:dyDescent="0.2">
      <c r="A24" s="188">
        <v>16</v>
      </c>
      <c r="B24" s="75" t="s">
        <v>48</v>
      </c>
      <c r="C24" s="169"/>
      <c r="D24" s="191"/>
      <c r="E24" s="171"/>
      <c r="F24" s="172"/>
      <c r="G24" s="173"/>
      <c r="H24" s="191" t="s">
        <v>65</v>
      </c>
      <c r="I24" s="175"/>
      <c r="J24" s="170"/>
      <c r="K24" s="176"/>
      <c r="L24" s="176"/>
      <c r="M24" s="176" t="s">
        <v>65</v>
      </c>
      <c r="N24" s="170"/>
      <c r="O24" s="176"/>
      <c r="P24" s="176"/>
      <c r="Q24" s="176"/>
      <c r="R24" s="170"/>
      <c r="S24" s="176"/>
      <c r="T24" s="177"/>
      <c r="U24" s="375"/>
      <c r="V24" s="376"/>
      <c r="W24" s="177"/>
      <c r="X24" s="170"/>
      <c r="Y24" s="179"/>
      <c r="Z24" s="176"/>
      <c r="AA24" s="177"/>
      <c r="AB24" s="174"/>
      <c r="AC24" s="177"/>
      <c r="AD24" s="177"/>
      <c r="AE24" s="177"/>
      <c r="AF24" s="170"/>
      <c r="AG24" s="180"/>
      <c r="AH24" s="177"/>
      <c r="AI24" s="181"/>
      <c r="AJ24" s="191" t="s">
        <v>65</v>
      </c>
      <c r="AK24" s="183"/>
      <c r="AL24" s="170"/>
      <c r="AM24" s="179"/>
      <c r="AN24" s="176"/>
      <c r="AO24" s="183"/>
      <c r="AP24" s="174"/>
      <c r="AQ24" s="176"/>
      <c r="AR24" s="183"/>
      <c r="AS24" s="176"/>
      <c r="AT24" s="170"/>
      <c r="AU24" s="177"/>
      <c r="AV24" s="177"/>
      <c r="AW24" s="180"/>
      <c r="AX24" s="191" t="s">
        <v>65</v>
      </c>
      <c r="AY24" s="180"/>
      <c r="AZ24" s="174"/>
      <c r="BA24" s="179"/>
      <c r="BB24" s="173"/>
      <c r="BC24" s="183"/>
      <c r="BD24" s="174"/>
      <c r="BE24" s="176"/>
      <c r="BF24" s="184"/>
      <c r="BG24" s="176"/>
      <c r="BH24" s="170"/>
      <c r="BI24" s="176"/>
      <c r="BJ24" s="176"/>
      <c r="BK24" s="183"/>
      <c r="BL24" s="195" t="s">
        <v>65</v>
      </c>
      <c r="BM24" s="76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 x14ac:dyDescent="0.25">
      <c r="A25" s="187">
        <v>17</v>
      </c>
      <c r="B25" s="186" t="s">
        <v>77</v>
      </c>
      <c r="C25" s="103"/>
      <c r="D25" s="110"/>
      <c r="E25" s="105"/>
      <c r="F25" s="106"/>
      <c r="G25" s="104"/>
      <c r="H25" s="110" t="s">
        <v>65</v>
      </c>
      <c r="I25" s="155"/>
      <c r="J25" s="121"/>
      <c r="K25" s="156"/>
      <c r="L25" s="156"/>
      <c r="M25" s="156" t="s">
        <v>65</v>
      </c>
      <c r="N25" s="121"/>
      <c r="O25" s="156"/>
      <c r="P25" s="156"/>
      <c r="Q25" s="156"/>
      <c r="R25" s="110"/>
      <c r="S25" s="156"/>
      <c r="T25" s="158"/>
      <c r="U25" s="377"/>
      <c r="V25" s="378"/>
      <c r="W25" s="158"/>
      <c r="X25" s="121"/>
      <c r="Y25" s="160"/>
      <c r="Z25" s="156"/>
      <c r="AA25" s="158"/>
      <c r="AB25" s="154"/>
      <c r="AC25" s="158"/>
      <c r="AD25" s="158"/>
      <c r="AE25" s="158"/>
      <c r="AF25" s="110"/>
      <c r="AG25" s="161"/>
      <c r="AH25" s="158"/>
      <c r="AI25" s="162"/>
      <c r="AJ25" s="110" t="s">
        <v>65</v>
      </c>
      <c r="AK25" s="164"/>
      <c r="AL25" s="121"/>
      <c r="AM25" s="160"/>
      <c r="AN25" s="156"/>
      <c r="AO25" s="164"/>
      <c r="AP25" s="154"/>
      <c r="AQ25" s="156"/>
      <c r="AR25" s="164"/>
      <c r="AS25" s="156"/>
      <c r="AT25" s="110"/>
      <c r="AU25" s="158"/>
      <c r="AV25" s="158"/>
      <c r="AW25" s="161"/>
      <c r="AX25" s="168" t="s">
        <v>67</v>
      </c>
      <c r="AY25" s="161"/>
      <c r="AZ25" s="154"/>
      <c r="BA25" s="160"/>
      <c r="BB25" s="104"/>
      <c r="BC25" s="164"/>
      <c r="BD25" s="154"/>
      <c r="BE25" s="156"/>
      <c r="BF25" s="165"/>
      <c r="BG25" s="156"/>
      <c r="BH25" s="110"/>
      <c r="BI25" s="156"/>
      <c r="BJ25" s="156"/>
      <c r="BK25" s="164"/>
      <c r="BL25" s="196" t="s">
        <v>65</v>
      </c>
      <c r="BM25" s="76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 x14ac:dyDescent="0.25">
      <c r="A26" s="350"/>
      <c r="B26" s="351"/>
      <c r="C26" s="74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354"/>
      <c r="BN26" s="355"/>
      <c r="BO26" s="352"/>
      <c r="BP26" s="355"/>
      <c r="BQ26" s="352"/>
      <c r="BR26" s="353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 x14ac:dyDescent="0.2">
      <c r="A27" s="256" t="s">
        <v>16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8"/>
      <c r="BJ27" s="258"/>
      <c r="BK27" s="257"/>
      <c r="BL27" s="257"/>
      <c r="BM27" s="257"/>
      <c r="BN27" s="257"/>
      <c r="BO27" s="257"/>
      <c r="BP27" s="257"/>
      <c r="BQ27" s="257"/>
      <c r="BR27" s="259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 x14ac:dyDescent="0.3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/>
      <c r="BG28" s="261"/>
      <c r="BH28" s="261"/>
      <c r="BI28" s="262"/>
      <c r="BJ28" s="262"/>
      <c r="BK28" s="261"/>
      <c r="BL28" s="261"/>
      <c r="BM28" s="261"/>
      <c r="BN28" s="261"/>
      <c r="BO28" s="261"/>
      <c r="BP28" s="261"/>
      <c r="BQ28" s="261"/>
      <c r="BR28" s="263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 x14ac:dyDescent="0.3">
      <c r="A29" s="242" t="s">
        <v>17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3"/>
      <c r="AM29" s="243"/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3"/>
      <c r="AY29" s="243"/>
      <c r="AZ29" s="243"/>
      <c r="BA29" s="243"/>
      <c r="BB29" s="243"/>
      <c r="BC29" s="243"/>
      <c r="BD29" s="243"/>
      <c r="BE29" s="243"/>
      <c r="BF29" s="243"/>
      <c r="BG29" s="243"/>
      <c r="BH29" s="243"/>
      <c r="BI29" s="244"/>
      <c r="BJ29" s="244"/>
      <c r="BK29" s="243"/>
      <c r="BL29" s="243"/>
      <c r="BM29" s="243"/>
      <c r="BN29" s="243"/>
      <c r="BO29" s="243"/>
      <c r="BP29" s="243"/>
      <c r="BQ29" s="243"/>
      <c r="BR29" s="245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 x14ac:dyDescent="0.25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25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80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A27:BR28"/>
    <mergeCell ref="A29:BR29"/>
    <mergeCell ref="BM18:BN18"/>
    <mergeCell ref="BO18:BP18"/>
    <mergeCell ref="BQ18:BR18"/>
    <mergeCell ref="A26:B26"/>
    <mergeCell ref="BM26:BN26"/>
    <mergeCell ref="BO26:BP26"/>
    <mergeCell ref="BQ26:BR26"/>
    <mergeCell ref="U13:V25"/>
    <mergeCell ref="BM16:BN16"/>
    <mergeCell ref="BO16:BP16"/>
    <mergeCell ref="BQ16:BR16"/>
    <mergeCell ref="BM17:BN17"/>
    <mergeCell ref="BO17:BP17"/>
    <mergeCell ref="BQ17:BR1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CK78"/>
  <sheetViews>
    <sheetView view="pageBreakPreview" topLeftCell="O10" zoomScaleNormal="100" zoomScaleSheetLayoutView="100" workbookViewId="0">
      <selection activeCell="AT19" sqref="AT19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45962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45991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79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63">
        <v>2</v>
      </c>
      <c r="F11" s="276"/>
      <c r="G11" s="275">
        <v>3</v>
      </c>
      <c r="H11" s="276"/>
      <c r="I11" s="363">
        <v>4</v>
      </c>
      <c r="J11" s="276"/>
      <c r="K11" s="275">
        <v>5</v>
      </c>
      <c r="L11" s="276"/>
      <c r="M11" s="363">
        <v>6</v>
      </c>
      <c r="N11" s="276"/>
      <c r="O11" s="277">
        <v>7</v>
      </c>
      <c r="P11" s="278"/>
      <c r="Q11" s="363">
        <v>8</v>
      </c>
      <c r="R11" s="276"/>
      <c r="S11" s="275">
        <v>9</v>
      </c>
      <c r="T11" s="276"/>
      <c r="U11" s="363">
        <v>10</v>
      </c>
      <c r="V11" s="276"/>
      <c r="W11" s="275">
        <v>11</v>
      </c>
      <c r="X11" s="276"/>
      <c r="Y11" s="363">
        <v>12</v>
      </c>
      <c r="Z11" s="276"/>
      <c r="AA11" s="275">
        <v>13</v>
      </c>
      <c r="AB11" s="276"/>
      <c r="AC11" s="362">
        <v>14</v>
      </c>
      <c r="AD11" s="278"/>
      <c r="AE11" s="275">
        <v>15</v>
      </c>
      <c r="AF11" s="276"/>
      <c r="AG11" s="363">
        <v>16</v>
      </c>
      <c r="AH11" s="276"/>
      <c r="AI11" s="275">
        <v>17</v>
      </c>
      <c r="AJ11" s="276"/>
      <c r="AK11" s="363">
        <v>18</v>
      </c>
      <c r="AL11" s="276"/>
      <c r="AM11" s="275">
        <v>19</v>
      </c>
      <c r="AN11" s="276"/>
      <c r="AO11" s="363">
        <v>20</v>
      </c>
      <c r="AP11" s="276"/>
      <c r="AQ11" s="277">
        <v>21</v>
      </c>
      <c r="AR11" s="278"/>
      <c r="AS11" s="363">
        <v>22</v>
      </c>
      <c r="AT11" s="276"/>
      <c r="AU11" s="275">
        <v>23</v>
      </c>
      <c r="AV11" s="276"/>
      <c r="AW11" s="363">
        <v>24</v>
      </c>
      <c r="AX11" s="276"/>
      <c r="AY11" s="275">
        <v>25</v>
      </c>
      <c r="AZ11" s="276"/>
      <c r="BA11" s="363">
        <v>26</v>
      </c>
      <c r="BB11" s="276"/>
      <c r="BC11" s="275">
        <v>27</v>
      </c>
      <c r="BD11" s="276"/>
      <c r="BE11" s="362">
        <v>28</v>
      </c>
      <c r="BF11" s="278"/>
      <c r="BG11" s="275">
        <v>29</v>
      </c>
      <c r="BH11" s="276"/>
      <c r="BI11" s="363">
        <v>30</v>
      </c>
      <c r="BJ11" s="276"/>
      <c r="BK11" s="371">
        <v>31</v>
      </c>
      <c r="BL11" s="372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125" t="s">
        <v>11</v>
      </c>
      <c r="F12" s="125" t="s">
        <v>12</v>
      </c>
      <c r="G12" s="125" t="s">
        <v>11</v>
      </c>
      <c r="H12" s="125" t="s">
        <v>12</v>
      </c>
      <c r="I12" s="125" t="s">
        <v>11</v>
      </c>
      <c r="J12" s="125" t="s">
        <v>12</v>
      </c>
      <c r="K12" s="125" t="s">
        <v>11</v>
      </c>
      <c r="L12" s="125" t="s">
        <v>12</v>
      </c>
      <c r="M12" s="125" t="s">
        <v>11</v>
      </c>
      <c r="N12" s="125" t="s">
        <v>12</v>
      </c>
      <c r="O12" s="78" t="s">
        <v>11</v>
      </c>
      <c r="P12" s="78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125" t="s">
        <v>11</v>
      </c>
      <c r="V12" s="125" t="s">
        <v>12</v>
      </c>
      <c r="W12" s="125" t="s">
        <v>11</v>
      </c>
      <c r="X12" s="125" t="s">
        <v>12</v>
      </c>
      <c r="Y12" s="125" t="s">
        <v>11</v>
      </c>
      <c r="Z12" s="125" t="s">
        <v>12</v>
      </c>
      <c r="AA12" s="126" t="s">
        <v>11</v>
      </c>
      <c r="AB12" s="125" t="s">
        <v>12</v>
      </c>
      <c r="AC12" s="77" t="s">
        <v>11</v>
      </c>
      <c r="AD12" s="78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126" t="s">
        <v>11</v>
      </c>
      <c r="AJ12" s="125" t="s">
        <v>12</v>
      </c>
      <c r="AK12" s="126" t="s">
        <v>11</v>
      </c>
      <c r="AL12" s="125" t="s">
        <v>12</v>
      </c>
      <c r="AM12" s="126" t="s">
        <v>11</v>
      </c>
      <c r="AN12" s="125" t="s">
        <v>12</v>
      </c>
      <c r="AO12" s="126" t="s">
        <v>11</v>
      </c>
      <c r="AP12" s="125" t="s">
        <v>12</v>
      </c>
      <c r="AQ12" s="77" t="s">
        <v>11</v>
      </c>
      <c r="AR12" s="78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126" t="s">
        <v>11</v>
      </c>
      <c r="AX12" s="125" t="s">
        <v>12</v>
      </c>
      <c r="AY12" s="126" t="s">
        <v>11</v>
      </c>
      <c r="AZ12" s="125" t="s">
        <v>12</v>
      </c>
      <c r="BA12" s="126" t="s">
        <v>11</v>
      </c>
      <c r="BB12" s="125" t="s">
        <v>12</v>
      </c>
      <c r="BC12" s="126" t="s">
        <v>11</v>
      </c>
      <c r="BD12" s="125" t="s">
        <v>12</v>
      </c>
      <c r="BE12" s="77" t="s">
        <v>11</v>
      </c>
      <c r="BF12" s="78" t="s">
        <v>12</v>
      </c>
      <c r="BG12" s="126" t="s">
        <v>11</v>
      </c>
      <c r="BH12" s="125" t="s">
        <v>12</v>
      </c>
      <c r="BI12" s="126" t="s">
        <v>11</v>
      </c>
      <c r="BJ12" s="125" t="s">
        <v>12</v>
      </c>
      <c r="BK12" s="126" t="s">
        <v>11</v>
      </c>
      <c r="BL12" s="125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84"/>
      <c r="D13" s="90"/>
      <c r="E13" s="86"/>
      <c r="F13" s="87"/>
      <c r="G13" s="88"/>
      <c r="H13" s="133"/>
      <c r="I13" s="131"/>
      <c r="J13" s="95"/>
      <c r="K13" s="132"/>
      <c r="L13" s="132"/>
      <c r="M13" s="132"/>
      <c r="N13" s="130"/>
      <c r="O13" s="132"/>
      <c r="P13" s="132" t="s">
        <v>65</v>
      </c>
      <c r="Q13" s="132"/>
      <c r="R13" s="130"/>
      <c r="S13" s="132"/>
      <c r="T13" s="133"/>
      <c r="U13" s="132"/>
      <c r="V13" s="133"/>
      <c r="W13" s="133"/>
      <c r="X13" s="130"/>
      <c r="Y13" s="132"/>
      <c r="Z13" s="132"/>
      <c r="AA13" s="133"/>
      <c r="AB13" s="130"/>
      <c r="AC13" s="133"/>
      <c r="AD13" s="133" t="s">
        <v>65</v>
      </c>
      <c r="AE13" s="133"/>
      <c r="AF13" s="130"/>
      <c r="AG13" s="135"/>
      <c r="AH13" s="133"/>
      <c r="AI13" s="135"/>
      <c r="AJ13" s="133"/>
      <c r="AK13" s="136"/>
      <c r="AL13" s="130"/>
      <c r="AM13" s="133"/>
      <c r="AN13" s="132"/>
      <c r="AO13" s="136"/>
      <c r="AP13" s="130"/>
      <c r="AQ13" s="132"/>
      <c r="AR13" s="132" t="s">
        <v>65</v>
      </c>
      <c r="AS13" s="132"/>
      <c r="AT13" s="130"/>
      <c r="AU13" s="135"/>
      <c r="AV13" s="133"/>
      <c r="AW13" s="135"/>
      <c r="AX13" s="133"/>
      <c r="AY13" s="135"/>
      <c r="AZ13" s="130"/>
      <c r="BA13" s="135"/>
      <c r="BB13" s="136"/>
      <c r="BC13" s="136"/>
      <c r="BD13" s="130"/>
      <c r="BE13" s="132"/>
      <c r="BF13" s="87" t="s">
        <v>65</v>
      </c>
      <c r="BG13" s="132"/>
      <c r="BH13" s="130"/>
      <c r="BI13" s="132"/>
      <c r="BJ13" s="132"/>
      <c r="BK13" s="136"/>
      <c r="BL13" s="193"/>
      <c r="BM13" s="336">
        <f t="shared" ref="BM13:BM18" si="0">COUNTIF(C13:BL13,"E")</f>
        <v>0</v>
      </c>
      <c r="BN13" s="276"/>
      <c r="BO13" s="337">
        <f t="shared" ref="BO13:BO18" si="1">COUNTIF(C13:BL13,"F")</f>
        <v>0</v>
      </c>
      <c r="BP13" s="276"/>
      <c r="BQ13" s="337">
        <f t="shared" ref="BQ13:BQ18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72"/>
      <c r="D14" s="45"/>
      <c r="E14" s="41"/>
      <c r="F14" s="42"/>
      <c r="G14" s="43"/>
      <c r="H14" s="142"/>
      <c r="I14" s="140"/>
      <c r="J14" s="63"/>
      <c r="K14" s="141"/>
      <c r="L14" s="141"/>
      <c r="M14" s="141"/>
      <c r="N14" s="139"/>
      <c r="O14" s="141"/>
      <c r="P14" s="141" t="s">
        <v>65</v>
      </c>
      <c r="Q14" s="141"/>
      <c r="R14" s="142"/>
      <c r="S14" s="141"/>
      <c r="T14" s="142"/>
      <c r="U14" s="141"/>
      <c r="V14" s="142"/>
      <c r="W14" s="142"/>
      <c r="X14" s="139"/>
      <c r="Y14" s="141"/>
      <c r="Z14" s="141"/>
      <c r="AA14" s="142"/>
      <c r="AB14" s="139"/>
      <c r="AC14" s="142"/>
      <c r="AD14" s="142" t="s">
        <v>65</v>
      </c>
      <c r="AE14" s="142"/>
      <c r="AF14" s="142"/>
      <c r="AG14" s="144"/>
      <c r="AH14" s="145"/>
      <c r="AI14" s="146"/>
      <c r="AJ14" s="142"/>
      <c r="AK14" s="148"/>
      <c r="AL14" s="139"/>
      <c r="AM14" s="141"/>
      <c r="AN14" s="141"/>
      <c r="AO14" s="11"/>
      <c r="AP14" s="139"/>
      <c r="AQ14" s="141"/>
      <c r="AR14" s="141" t="s">
        <v>65</v>
      </c>
      <c r="AS14" s="141"/>
      <c r="AT14" s="142"/>
      <c r="AU14" s="150"/>
      <c r="AV14" s="142"/>
      <c r="AW14" s="150"/>
      <c r="AX14" s="142"/>
      <c r="AY14" s="150"/>
      <c r="AZ14" s="139"/>
      <c r="BA14" s="150"/>
      <c r="BB14" s="11"/>
      <c r="BC14" s="11"/>
      <c r="BD14" s="139"/>
      <c r="BE14" s="141"/>
      <c r="BF14" s="42" t="s">
        <v>65</v>
      </c>
      <c r="BG14" s="141"/>
      <c r="BH14" s="142"/>
      <c r="BI14" s="141"/>
      <c r="BJ14" s="141"/>
      <c r="BK14" s="11"/>
      <c r="BL14" s="194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4</v>
      </c>
      <c r="B15" s="75" t="s">
        <v>52</v>
      </c>
      <c r="C15" s="72"/>
      <c r="D15" s="45"/>
      <c r="E15" s="41"/>
      <c r="F15" s="42"/>
      <c r="G15" s="40"/>
      <c r="H15" s="142"/>
      <c r="I15" s="140"/>
      <c r="J15" s="63"/>
      <c r="K15" s="141"/>
      <c r="L15" s="141"/>
      <c r="M15" s="141"/>
      <c r="N15" s="139"/>
      <c r="O15" s="141"/>
      <c r="P15" s="141" t="s">
        <v>65</v>
      </c>
      <c r="Q15" s="141"/>
      <c r="R15" s="139"/>
      <c r="S15" s="141"/>
      <c r="T15" s="142"/>
      <c r="U15" s="141"/>
      <c r="V15" s="142"/>
      <c r="W15" s="142"/>
      <c r="X15" s="139"/>
      <c r="Y15" s="141"/>
      <c r="Z15" s="141"/>
      <c r="AA15" s="142"/>
      <c r="AB15" s="139"/>
      <c r="AC15" s="142"/>
      <c r="AD15" s="167" t="s">
        <v>67</v>
      </c>
      <c r="AE15" s="142"/>
      <c r="AF15" s="139"/>
      <c r="AG15" s="150"/>
      <c r="AH15" s="142"/>
      <c r="AI15" s="146"/>
      <c r="AJ15" s="142"/>
      <c r="AK15" s="11"/>
      <c r="AL15" s="139"/>
      <c r="AM15" s="141"/>
      <c r="AN15" s="141"/>
      <c r="AO15" s="11"/>
      <c r="AP15" s="139"/>
      <c r="AQ15" s="141"/>
      <c r="AR15" s="141" t="s">
        <v>65</v>
      </c>
      <c r="AS15" s="141"/>
      <c r="AT15" s="139"/>
      <c r="AU15" s="150"/>
      <c r="AV15" s="142"/>
      <c r="AW15" s="150"/>
      <c r="AX15" s="142"/>
      <c r="AY15" s="150"/>
      <c r="AZ15" s="139"/>
      <c r="BA15" s="150"/>
      <c r="BB15" s="141"/>
      <c r="BC15" s="11"/>
      <c r="BD15" s="139"/>
      <c r="BE15" s="141"/>
      <c r="BF15" s="42" t="s">
        <v>65</v>
      </c>
      <c r="BG15" s="141"/>
      <c r="BH15" s="139"/>
      <c r="BI15" s="141"/>
      <c r="BJ15" s="141"/>
      <c r="BK15" s="11"/>
      <c r="BL15" s="194"/>
      <c r="BM15" s="336">
        <f t="shared" si="0"/>
        <v>0</v>
      </c>
      <c r="BN15" s="276"/>
      <c r="BO15" s="337">
        <f t="shared" si="1"/>
        <v>1</v>
      </c>
      <c r="BP15" s="276"/>
      <c r="BQ15" s="337">
        <f t="shared" si="2"/>
        <v>1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 x14ac:dyDescent="0.2">
      <c r="A16" s="99">
        <v>5</v>
      </c>
      <c r="B16" s="75" t="s">
        <v>51</v>
      </c>
      <c r="C16" s="72"/>
      <c r="D16" s="45"/>
      <c r="E16" s="41"/>
      <c r="F16" s="42"/>
      <c r="G16" s="43"/>
      <c r="H16" s="142"/>
      <c r="I16" s="140"/>
      <c r="J16" s="63"/>
      <c r="K16" s="141"/>
      <c r="L16" s="141"/>
      <c r="M16" s="141"/>
      <c r="N16" s="139"/>
      <c r="O16" s="141"/>
      <c r="P16" s="190" t="s">
        <v>67</v>
      </c>
      <c r="Q16" s="141"/>
      <c r="R16" s="139"/>
      <c r="S16" s="141"/>
      <c r="T16" s="142"/>
      <c r="U16" s="141"/>
      <c r="V16" s="142"/>
      <c r="W16" s="142"/>
      <c r="X16" s="139"/>
      <c r="Y16" s="141"/>
      <c r="Z16" s="141"/>
      <c r="AA16" s="142"/>
      <c r="AB16" s="139"/>
      <c r="AC16" s="142"/>
      <c r="AD16" s="167" t="s">
        <v>67</v>
      </c>
      <c r="AE16" s="142"/>
      <c r="AF16" s="139"/>
      <c r="AG16" s="150"/>
      <c r="AH16" s="142"/>
      <c r="AI16" s="146"/>
      <c r="AJ16" s="142"/>
      <c r="AK16" s="11"/>
      <c r="AL16" s="139"/>
      <c r="AM16" s="141"/>
      <c r="AN16" s="141"/>
      <c r="AO16" s="11"/>
      <c r="AP16" s="139"/>
      <c r="AQ16" s="141"/>
      <c r="AR16" s="190" t="s">
        <v>67</v>
      </c>
      <c r="AS16" s="141"/>
      <c r="AT16" s="139"/>
      <c r="AU16" s="150"/>
      <c r="AV16" s="142"/>
      <c r="AW16" s="150"/>
      <c r="AX16" s="142"/>
      <c r="AY16" s="150"/>
      <c r="AZ16" s="139"/>
      <c r="BA16" s="150"/>
      <c r="BB16" s="11"/>
      <c r="BC16" s="11"/>
      <c r="BD16" s="139"/>
      <c r="BE16" s="141"/>
      <c r="BF16" s="42" t="s">
        <v>69</v>
      </c>
      <c r="BG16" s="141"/>
      <c r="BH16" s="139"/>
      <c r="BI16" s="141"/>
      <c r="BJ16" s="141"/>
      <c r="BK16" s="11"/>
      <c r="BL16" s="194"/>
      <c r="BM16" s="336">
        <f t="shared" si="0"/>
        <v>0</v>
      </c>
      <c r="BN16" s="276"/>
      <c r="BO16" s="337">
        <f t="shared" si="1"/>
        <v>3</v>
      </c>
      <c r="BP16" s="276"/>
      <c r="BQ16" s="337">
        <f t="shared" si="2"/>
        <v>3</v>
      </c>
      <c r="BR16" s="338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7</v>
      </c>
      <c r="B17" s="75" t="s">
        <v>50</v>
      </c>
      <c r="C17" s="72"/>
      <c r="D17" s="45"/>
      <c r="E17" s="41"/>
      <c r="F17" s="42"/>
      <c r="G17" s="43"/>
      <c r="H17" s="142"/>
      <c r="I17" s="140"/>
      <c r="J17" s="63"/>
      <c r="K17" s="141"/>
      <c r="L17" s="141"/>
      <c r="M17" s="141"/>
      <c r="N17" s="139"/>
      <c r="O17" s="141"/>
      <c r="P17" s="141" t="s">
        <v>65</v>
      </c>
      <c r="Q17" s="141"/>
      <c r="R17" s="139"/>
      <c r="S17" s="141"/>
      <c r="T17" s="142"/>
      <c r="U17" s="141"/>
      <c r="V17" s="142"/>
      <c r="W17" s="142"/>
      <c r="X17" s="139"/>
      <c r="Y17" s="141"/>
      <c r="Z17" s="141"/>
      <c r="AA17" s="142"/>
      <c r="AB17" s="139"/>
      <c r="AC17" s="142"/>
      <c r="AD17" s="142" t="s">
        <v>65</v>
      </c>
      <c r="AE17" s="142"/>
      <c r="AF17" s="139"/>
      <c r="AG17" s="150"/>
      <c r="AH17" s="142"/>
      <c r="AI17" s="146"/>
      <c r="AJ17" s="142"/>
      <c r="AK17" s="11"/>
      <c r="AL17" s="139"/>
      <c r="AM17" s="141"/>
      <c r="AN17" s="141"/>
      <c r="AO17" s="11"/>
      <c r="AP17" s="139"/>
      <c r="AQ17" s="141"/>
      <c r="AR17" s="141" t="s">
        <v>65</v>
      </c>
      <c r="AS17" s="141"/>
      <c r="AT17" s="139"/>
      <c r="AU17" s="150"/>
      <c r="AV17" s="142"/>
      <c r="AW17" s="150"/>
      <c r="AX17" s="142"/>
      <c r="AY17" s="150"/>
      <c r="AZ17" s="139"/>
      <c r="BA17" s="150"/>
      <c r="BB17" s="11"/>
      <c r="BC17" s="11"/>
      <c r="BD17" s="139"/>
      <c r="BE17" s="141"/>
      <c r="BF17" s="42" t="s">
        <v>65</v>
      </c>
      <c r="BG17" s="141"/>
      <c r="BH17" s="139"/>
      <c r="BI17" s="141"/>
      <c r="BJ17" s="141"/>
      <c r="BK17" s="11"/>
      <c r="BL17" s="194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9</v>
      </c>
      <c r="B18" s="75" t="s">
        <v>56</v>
      </c>
      <c r="C18" s="72"/>
      <c r="D18" s="45"/>
      <c r="E18" s="41"/>
      <c r="F18" s="42"/>
      <c r="G18" s="43"/>
      <c r="H18" s="142"/>
      <c r="I18" s="140"/>
      <c r="J18" s="63"/>
      <c r="K18" s="141"/>
      <c r="L18" s="141"/>
      <c r="M18" s="141"/>
      <c r="N18" s="139"/>
      <c r="O18" s="141"/>
      <c r="P18" s="190" t="s">
        <v>67</v>
      </c>
      <c r="Q18" s="141"/>
      <c r="R18" s="142"/>
      <c r="S18" s="141"/>
      <c r="T18" s="142"/>
      <c r="U18" s="141"/>
      <c r="V18" s="142"/>
      <c r="W18" s="142"/>
      <c r="X18" s="139"/>
      <c r="Y18" s="141"/>
      <c r="Z18" s="141"/>
      <c r="AA18" s="142"/>
      <c r="AB18" s="139"/>
      <c r="AC18" s="142"/>
      <c r="AD18" s="142" t="s">
        <v>65</v>
      </c>
      <c r="AE18" s="142"/>
      <c r="AF18" s="142"/>
      <c r="AG18" s="150"/>
      <c r="AH18" s="142"/>
      <c r="AI18" s="146"/>
      <c r="AJ18" s="142"/>
      <c r="AK18" s="11"/>
      <c r="AL18" s="139"/>
      <c r="AM18" s="141"/>
      <c r="AN18" s="141"/>
      <c r="AO18" s="11"/>
      <c r="AP18" s="139"/>
      <c r="AQ18" s="141"/>
      <c r="AR18" s="141" t="s">
        <v>65</v>
      </c>
      <c r="AS18" s="141"/>
      <c r="AT18" s="142"/>
      <c r="AU18" s="150"/>
      <c r="AV18" s="142"/>
      <c r="AW18" s="150"/>
      <c r="AX18" s="142"/>
      <c r="AY18" s="150"/>
      <c r="AZ18" s="139"/>
      <c r="BA18" s="150"/>
      <c r="BB18" s="11"/>
      <c r="BC18" s="11"/>
      <c r="BD18" s="139"/>
      <c r="BE18" s="141"/>
      <c r="BF18" s="42" t="s">
        <v>65</v>
      </c>
      <c r="BG18" s="141"/>
      <c r="BH18" s="142"/>
      <c r="BI18" s="141"/>
      <c r="BJ18" s="141"/>
      <c r="BK18" s="11"/>
      <c r="BL18" s="194"/>
      <c r="BM18" s="336">
        <f t="shared" si="0"/>
        <v>0</v>
      </c>
      <c r="BN18" s="276"/>
      <c r="BO18" s="337">
        <f t="shared" si="1"/>
        <v>1</v>
      </c>
      <c r="BP18" s="276"/>
      <c r="BQ18" s="337">
        <f t="shared" si="2"/>
        <v>1</v>
      </c>
      <c r="BR18" s="338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10</v>
      </c>
      <c r="B19" s="75" t="s">
        <v>57</v>
      </c>
      <c r="C19" s="73"/>
      <c r="D19" s="45"/>
      <c r="E19" s="59"/>
      <c r="F19" s="60"/>
      <c r="G19" s="58"/>
      <c r="H19" s="142"/>
      <c r="I19" s="152"/>
      <c r="J19" s="63"/>
      <c r="K19" s="141"/>
      <c r="L19" s="141"/>
      <c r="M19" s="141"/>
      <c r="N19" s="139"/>
      <c r="O19" s="141"/>
      <c r="P19" s="190" t="s">
        <v>67</v>
      </c>
      <c r="Q19" s="141"/>
      <c r="R19" s="139"/>
      <c r="S19" s="141"/>
      <c r="T19" s="142"/>
      <c r="U19" s="141"/>
      <c r="V19" s="142"/>
      <c r="W19" s="142"/>
      <c r="X19" s="139"/>
      <c r="Y19" s="140"/>
      <c r="Z19" s="141"/>
      <c r="AA19" s="142"/>
      <c r="AB19" s="139"/>
      <c r="AC19" s="142"/>
      <c r="AD19" s="142" t="s">
        <v>65</v>
      </c>
      <c r="AE19" s="142"/>
      <c r="AF19" s="139"/>
      <c r="AG19" s="150"/>
      <c r="AH19" s="142"/>
      <c r="AI19" s="146"/>
      <c r="AJ19" s="142"/>
      <c r="AK19" s="11"/>
      <c r="AL19" s="139"/>
      <c r="AM19" s="140"/>
      <c r="AN19" s="141"/>
      <c r="AO19" s="11"/>
      <c r="AP19" s="139"/>
      <c r="AQ19" s="141"/>
      <c r="AR19" s="141" t="s">
        <v>65</v>
      </c>
      <c r="AS19" s="141"/>
      <c r="AT19" s="139"/>
      <c r="AU19" s="142"/>
      <c r="AV19" s="142"/>
      <c r="AW19" s="150"/>
      <c r="AX19" s="142"/>
      <c r="AY19" s="150"/>
      <c r="AZ19" s="139"/>
      <c r="BA19" s="140"/>
      <c r="BB19" s="153"/>
      <c r="BC19" s="11"/>
      <c r="BD19" s="139"/>
      <c r="BE19" s="141"/>
      <c r="BF19" s="60" t="s">
        <v>65</v>
      </c>
      <c r="BG19" s="141"/>
      <c r="BH19" s="139"/>
      <c r="BI19" s="141"/>
      <c r="BJ19" s="141"/>
      <c r="BK19" s="11"/>
      <c r="BL19" s="194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11</v>
      </c>
      <c r="B20" s="75" t="s">
        <v>55</v>
      </c>
      <c r="C20" s="73"/>
      <c r="D20" s="45"/>
      <c r="E20" s="59"/>
      <c r="F20" s="60"/>
      <c r="G20" s="58"/>
      <c r="H20" s="142"/>
      <c r="I20" s="152"/>
      <c r="J20" s="63"/>
      <c r="K20" s="141"/>
      <c r="L20" s="141"/>
      <c r="M20" s="141"/>
      <c r="N20" s="139"/>
      <c r="O20" s="141"/>
      <c r="P20" s="141" t="s">
        <v>65</v>
      </c>
      <c r="Q20" s="141"/>
      <c r="R20" s="139"/>
      <c r="S20" s="141"/>
      <c r="T20" s="142"/>
      <c r="U20" s="141"/>
      <c r="V20" s="142"/>
      <c r="W20" s="142"/>
      <c r="X20" s="139"/>
      <c r="Y20" s="140"/>
      <c r="Z20" s="141"/>
      <c r="AA20" s="142"/>
      <c r="AB20" s="139"/>
      <c r="AC20" s="142"/>
      <c r="AD20" s="142" t="s">
        <v>65</v>
      </c>
      <c r="AE20" s="142"/>
      <c r="AF20" s="139"/>
      <c r="AG20" s="150"/>
      <c r="AH20" s="142"/>
      <c r="AI20" s="146"/>
      <c r="AJ20" s="142"/>
      <c r="AK20" s="11"/>
      <c r="AL20" s="139"/>
      <c r="AM20" s="140"/>
      <c r="AN20" s="141"/>
      <c r="AO20" s="11"/>
      <c r="AP20" s="139"/>
      <c r="AQ20" s="141"/>
      <c r="AR20" s="141" t="s">
        <v>65</v>
      </c>
      <c r="AS20" s="141"/>
      <c r="AT20" s="139"/>
      <c r="AU20" s="142"/>
      <c r="AV20" s="142"/>
      <c r="AW20" s="150"/>
      <c r="AX20" s="142"/>
      <c r="AY20" s="150"/>
      <c r="AZ20" s="139"/>
      <c r="BA20" s="140"/>
      <c r="BB20" s="153"/>
      <c r="BC20" s="11"/>
      <c r="BD20" s="139"/>
      <c r="BE20" s="141"/>
      <c r="BF20" s="60" t="s">
        <v>65</v>
      </c>
      <c r="BG20" s="141"/>
      <c r="BH20" s="139"/>
      <c r="BI20" s="141"/>
      <c r="BJ20" s="141"/>
      <c r="BK20" s="11"/>
      <c r="BL20" s="194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12</v>
      </c>
      <c r="B21" s="75" t="s">
        <v>49</v>
      </c>
      <c r="C21" s="73"/>
      <c r="D21" s="45"/>
      <c r="E21" s="59"/>
      <c r="F21" s="60"/>
      <c r="G21" s="58"/>
      <c r="H21" s="142"/>
      <c r="I21" s="152"/>
      <c r="J21" s="63"/>
      <c r="K21" s="141"/>
      <c r="L21" s="141"/>
      <c r="M21" s="141"/>
      <c r="N21" s="139"/>
      <c r="O21" s="141"/>
      <c r="P21" s="141" t="s">
        <v>65</v>
      </c>
      <c r="Q21" s="141"/>
      <c r="R21" s="142"/>
      <c r="S21" s="141"/>
      <c r="T21" s="142"/>
      <c r="U21" s="141"/>
      <c r="V21" s="142"/>
      <c r="W21" s="142"/>
      <c r="X21" s="139"/>
      <c r="Y21" s="140"/>
      <c r="Z21" s="141"/>
      <c r="AA21" s="142"/>
      <c r="AB21" s="139"/>
      <c r="AC21" s="142"/>
      <c r="AD21" s="167" t="s">
        <v>67</v>
      </c>
      <c r="AE21" s="142"/>
      <c r="AF21" s="142"/>
      <c r="AG21" s="150"/>
      <c r="AH21" s="142"/>
      <c r="AI21" s="146"/>
      <c r="AJ21" s="142"/>
      <c r="AK21" s="11"/>
      <c r="AL21" s="139"/>
      <c r="AM21" s="140"/>
      <c r="AN21" s="141"/>
      <c r="AO21" s="11"/>
      <c r="AP21" s="139"/>
      <c r="AQ21" s="141"/>
      <c r="AR21" s="141" t="s">
        <v>65</v>
      </c>
      <c r="AS21" s="141"/>
      <c r="AT21" s="142"/>
      <c r="AU21" s="142"/>
      <c r="AV21" s="142"/>
      <c r="AW21" s="150"/>
      <c r="AX21" s="142"/>
      <c r="AY21" s="150"/>
      <c r="AZ21" s="139"/>
      <c r="BA21" s="140"/>
      <c r="BB21" s="153"/>
      <c r="BC21" s="11"/>
      <c r="BD21" s="139"/>
      <c r="BE21" s="141"/>
      <c r="BF21" s="60" t="s">
        <v>65</v>
      </c>
      <c r="BG21" s="141"/>
      <c r="BH21" s="142"/>
      <c r="BI21" s="141"/>
      <c r="BJ21" s="141"/>
      <c r="BK21" s="11"/>
      <c r="BL21" s="194"/>
      <c r="BM21" s="76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x14ac:dyDescent="0.2">
      <c r="A22" s="99">
        <v>14</v>
      </c>
      <c r="B22" s="75" t="s">
        <v>54</v>
      </c>
      <c r="C22" s="73"/>
      <c r="D22" s="45"/>
      <c r="E22" s="59"/>
      <c r="F22" s="60"/>
      <c r="G22" s="58"/>
      <c r="H22" s="142"/>
      <c r="I22" s="152"/>
      <c r="J22" s="63"/>
      <c r="K22" s="141"/>
      <c r="L22" s="141"/>
      <c r="M22" s="141"/>
      <c r="N22" s="139"/>
      <c r="O22" s="141"/>
      <c r="P22" s="141" t="s">
        <v>65</v>
      </c>
      <c r="Q22" s="141"/>
      <c r="R22" s="139"/>
      <c r="S22" s="141"/>
      <c r="T22" s="142"/>
      <c r="U22" s="141"/>
      <c r="V22" s="142"/>
      <c r="W22" s="142"/>
      <c r="X22" s="139"/>
      <c r="Y22" s="140"/>
      <c r="Z22" s="141"/>
      <c r="AA22" s="142"/>
      <c r="AB22" s="139"/>
      <c r="AC22" s="142"/>
      <c r="AD22" s="142" t="s">
        <v>65</v>
      </c>
      <c r="AE22" s="142"/>
      <c r="AF22" s="139"/>
      <c r="AG22" s="150"/>
      <c r="AH22" s="142"/>
      <c r="AI22" s="146"/>
      <c r="AJ22" s="142"/>
      <c r="AK22" s="11"/>
      <c r="AL22" s="139"/>
      <c r="AM22" s="140"/>
      <c r="AN22" s="141"/>
      <c r="AO22" s="11"/>
      <c r="AP22" s="139"/>
      <c r="AQ22" s="141"/>
      <c r="AR22" s="141" t="s">
        <v>65</v>
      </c>
      <c r="AS22" s="141"/>
      <c r="AT22" s="139"/>
      <c r="AU22" s="142"/>
      <c r="AV22" s="142"/>
      <c r="AW22" s="150"/>
      <c r="AX22" s="142"/>
      <c r="AY22" s="150"/>
      <c r="AZ22" s="139"/>
      <c r="BA22" s="140"/>
      <c r="BB22" s="153"/>
      <c r="BC22" s="11"/>
      <c r="BD22" s="139"/>
      <c r="BE22" s="141"/>
      <c r="BF22" s="60" t="s">
        <v>65</v>
      </c>
      <c r="BG22" s="141"/>
      <c r="BH22" s="139"/>
      <c r="BI22" s="141"/>
      <c r="BJ22" s="141"/>
      <c r="BK22" s="11"/>
      <c r="BL22" s="194"/>
      <c r="BM22" s="76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 x14ac:dyDescent="0.2">
      <c r="A23" s="99">
        <v>15</v>
      </c>
      <c r="B23" s="75" t="s">
        <v>47</v>
      </c>
      <c r="C23" s="73"/>
      <c r="D23" s="45"/>
      <c r="E23" s="59"/>
      <c r="F23" s="60"/>
      <c r="G23" s="58"/>
      <c r="H23" s="142"/>
      <c r="I23" s="152"/>
      <c r="J23" s="63"/>
      <c r="K23" s="141"/>
      <c r="L23" s="141"/>
      <c r="M23" s="141"/>
      <c r="N23" s="139"/>
      <c r="O23" s="141"/>
      <c r="P23" s="141" t="s">
        <v>65</v>
      </c>
      <c r="Q23" s="141"/>
      <c r="R23" s="139"/>
      <c r="S23" s="141"/>
      <c r="T23" s="142"/>
      <c r="U23" s="141"/>
      <c r="V23" s="142"/>
      <c r="W23" s="142"/>
      <c r="X23" s="139"/>
      <c r="Y23" s="140"/>
      <c r="Z23" s="141"/>
      <c r="AA23" s="142"/>
      <c r="AB23" s="139"/>
      <c r="AC23" s="142"/>
      <c r="AD23" s="142" t="s">
        <v>65</v>
      </c>
      <c r="AE23" s="142"/>
      <c r="AF23" s="139"/>
      <c r="AG23" s="150"/>
      <c r="AH23" s="142"/>
      <c r="AI23" s="146"/>
      <c r="AJ23" s="142"/>
      <c r="AK23" s="11"/>
      <c r="AL23" s="139"/>
      <c r="AM23" s="140"/>
      <c r="AN23" s="141"/>
      <c r="AO23" s="11"/>
      <c r="AP23" s="139"/>
      <c r="AQ23" s="141"/>
      <c r="AR23" s="141" t="s">
        <v>65</v>
      </c>
      <c r="AS23" s="141"/>
      <c r="AT23" s="139"/>
      <c r="AU23" s="142"/>
      <c r="AV23" s="142"/>
      <c r="AW23" s="150"/>
      <c r="AX23" s="142"/>
      <c r="AY23" s="150"/>
      <c r="AZ23" s="139"/>
      <c r="BA23" s="140"/>
      <c r="BB23" s="153"/>
      <c r="BC23" s="11"/>
      <c r="BD23" s="139"/>
      <c r="BE23" s="141"/>
      <c r="BF23" s="60" t="s">
        <v>65</v>
      </c>
      <c r="BG23" s="141"/>
      <c r="BH23" s="139"/>
      <c r="BI23" s="141"/>
      <c r="BJ23" s="141"/>
      <c r="BK23" s="11"/>
      <c r="BL23" s="194"/>
      <c r="BM23" s="76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x14ac:dyDescent="0.2">
      <c r="A24" s="188">
        <v>16</v>
      </c>
      <c r="B24" s="75" t="s">
        <v>48</v>
      </c>
      <c r="C24" s="169"/>
      <c r="D24" s="191"/>
      <c r="E24" s="171"/>
      <c r="F24" s="172"/>
      <c r="G24" s="173"/>
      <c r="H24" s="177"/>
      <c r="I24" s="175"/>
      <c r="J24" s="170"/>
      <c r="K24" s="176"/>
      <c r="L24" s="176"/>
      <c r="M24" s="176"/>
      <c r="N24" s="170"/>
      <c r="O24" s="176"/>
      <c r="P24" s="176" t="s">
        <v>65</v>
      </c>
      <c r="Q24" s="176"/>
      <c r="R24" s="170"/>
      <c r="S24" s="176"/>
      <c r="T24" s="177"/>
      <c r="U24" s="176"/>
      <c r="V24" s="177"/>
      <c r="W24" s="177"/>
      <c r="X24" s="170"/>
      <c r="Y24" s="179"/>
      <c r="Z24" s="176"/>
      <c r="AA24" s="177"/>
      <c r="AB24" s="174"/>
      <c r="AC24" s="177"/>
      <c r="AD24" s="177" t="s">
        <v>65</v>
      </c>
      <c r="AE24" s="177"/>
      <c r="AF24" s="170"/>
      <c r="AG24" s="180"/>
      <c r="AH24" s="177"/>
      <c r="AI24" s="181"/>
      <c r="AJ24" s="177"/>
      <c r="AK24" s="183"/>
      <c r="AL24" s="174"/>
      <c r="AM24" s="179"/>
      <c r="AN24" s="176"/>
      <c r="AO24" s="183"/>
      <c r="AP24" s="174"/>
      <c r="AQ24" s="176"/>
      <c r="AR24" s="176" t="s">
        <v>65</v>
      </c>
      <c r="AS24" s="176"/>
      <c r="AT24" s="174"/>
      <c r="AU24" s="177"/>
      <c r="AV24" s="177"/>
      <c r="AW24" s="180"/>
      <c r="AX24" s="177"/>
      <c r="AY24" s="180"/>
      <c r="AZ24" s="174"/>
      <c r="BA24" s="179"/>
      <c r="BB24" s="198"/>
      <c r="BC24" s="183"/>
      <c r="BD24" s="174"/>
      <c r="BE24" s="176"/>
      <c r="BF24" s="207" t="s">
        <v>67</v>
      </c>
      <c r="BG24" s="176"/>
      <c r="BH24" s="174"/>
      <c r="BI24" s="176"/>
      <c r="BJ24" s="176"/>
      <c r="BK24" s="183"/>
      <c r="BL24" s="195"/>
      <c r="BM24" s="76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 x14ac:dyDescent="0.25">
      <c r="A25" s="187">
        <v>17</v>
      </c>
      <c r="B25" s="186" t="s">
        <v>77</v>
      </c>
      <c r="C25" s="103"/>
      <c r="D25" s="110"/>
      <c r="E25" s="105"/>
      <c r="F25" s="106"/>
      <c r="G25" s="104"/>
      <c r="H25" s="158"/>
      <c r="I25" s="155"/>
      <c r="J25" s="121"/>
      <c r="K25" s="156"/>
      <c r="L25" s="156"/>
      <c r="M25" s="156"/>
      <c r="N25" s="121"/>
      <c r="O25" s="156"/>
      <c r="P25" s="156" t="s">
        <v>65</v>
      </c>
      <c r="Q25" s="156"/>
      <c r="R25" s="110"/>
      <c r="S25" s="156"/>
      <c r="T25" s="158"/>
      <c r="U25" s="156"/>
      <c r="V25" s="158"/>
      <c r="W25" s="158"/>
      <c r="X25" s="121"/>
      <c r="Y25" s="160"/>
      <c r="Z25" s="156"/>
      <c r="AA25" s="158"/>
      <c r="AB25" s="154"/>
      <c r="AC25" s="158"/>
      <c r="AD25" s="168" t="s">
        <v>67</v>
      </c>
      <c r="AE25" s="158"/>
      <c r="AF25" s="110"/>
      <c r="AG25" s="161"/>
      <c r="AH25" s="158"/>
      <c r="AI25" s="162"/>
      <c r="AJ25" s="158"/>
      <c r="AK25" s="164"/>
      <c r="AL25" s="154"/>
      <c r="AM25" s="160"/>
      <c r="AN25" s="156"/>
      <c r="AO25" s="164"/>
      <c r="AP25" s="154"/>
      <c r="AQ25" s="156"/>
      <c r="AR25" s="156" t="s">
        <v>65</v>
      </c>
      <c r="AS25" s="156"/>
      <c r="AT25" s="158"/>
      <c r="AU25" s="158"/>
      <c r="AV25" s="158"/>
      <c r="AW25" s="161"/>
      <c r="AX25" s="158"/>
      <c r="AY25" s="161"/>
      <c r="AZ25" s="154"/>
      <c r="BA25" s="160"/>
      <c r="BB25" s="157"/>
      <c r="BC25" s="164"/>
      <c r="BD25" s="154"/>
      <c r="BE25" s="156"/>
      <c r="BF25" s="208" t="s">
        <v>67</v>
      </c>
      <c r="BG25" s="156"/>
      <c r="BH25" s="158"/>
      <c r="BI25" s="156"/>
      <c r="BJ25" s="156"/>
      <c r="BK25" s="164"/>
      <c r="BL25" s="196"/>
      <c r="BM25" s="76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 x14ac:dyDescent="0.25">
      <c r="A26" s="350"/>
      <c r="B26" s="351"/>
      <c r="C26" s="74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354"/>
      <c r="BN26" s="355"/>
      <c r="BO26" s="352"/>
      <c r="BP26" s="355"/>
      <c r="BQ26" s="352"/>
      <c r="BR26" s="353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 x14ac:dyDescent="0.2">
      <c r="A27" s="256" t="s">
        <v>16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8"/>
      <c r="BJ27" s="258"/>
      <c r="BK27" s="257"/>
      <c r="BL27" s="257"/>
      <c r="BM27" s="257"/>
      <c r="BN27" s="257"/>
      <c r="BO27" s="257"/>
      <c r="BP27" s="257"/>
      <c r="BQ27" s="257"/>
      <c r="BR27" s="259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 x14ac:dyDescent="0.3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/>
      <c r="BG28" s="261"/>
      <c r="BH28" s="261"/>
      <c r="BI28" s="262"/>
      <c r="BJ28" s="262"/>
      <c r="BK28" s="261"/>
      <c r="BL28" s="261"/>
      <c r="BM28" s="261"/>
      <c r="BN28" s="261"/>
      <c r="BO28" s="261"/>
      <c r="BP28" s="261"/>
      <c r="BQ28" s="261"/>
      <c r="BR28" s="263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 x14ac:dyDescent="0.3">
      <c r="A29" s="242" t="s">
        <v>17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3"/>
      <c r="AM29" s="243"/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3"/>
      <c r="AY29" s="243"/>
      <c r="AZ29" s="243"/>
      <c r="BA29" s="243"/>
      <c r="BB29" s="243"/>
      <c r="BC29" s="243"/>
      <c r="BD29" s="243"/>
      <c r="BE29" s="243"/>
      <c r="BF29" s="243"/>
      <c r="BG29" s="243"/>
      <c r="BH29" s="243"/>
      <c r="BI29" s="244"/>
      <c r="BJ29" s="244"/>
      <c r="BK29" s="243"/>
      <c r="BL29" s="243"/>
      <c r="BM29" s="243"/>
      <c r="BN29" s="243"/>
      <c r="BO29" s="243"/>
      <c r="BP29" s="243"/>
      <c r="BQ29" s="243"/>
      <c r="BR29" s="245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 x14ac:dyDescent="0.25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25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79">
    <mergeCell ref="BM16:BN16"/>
    <mergeCell ref="BO16:BP16"/>
    <mergeCell ref="BQ16:BR16"/>
    <mergeCell ref="A29:BR29"/>
    <mergeCell ref="BM17:BN17"/>
    <mergeCell ref="BO17:BP17"/>
    <mergeCell ref="BQ17:BR17"/>
    <mergeCell ref="BM18:BN18"/>
    <mergeCell ref="BO18:BP18"/>
    <mergeCell ref="BQ18:BR18"/>
    <mergeCell ref="A26:B26"/>
    <mergeCell ref="BM26:BN26"/>
    <mergeCell ref="BO26:BP26"/>
    <mergeCell ref="BQ26:BR26"/>
    <mergeCell ref="A27:BR28"/>
    <mergeCell ref="BQ14:BR14"/>
    <mergeCell ref="BM14:BN14"/>
    <mergeCell ref="BO14:BP14"/>
    <mergeCell ref="BM15:BN15"/>
    <mergeCell ref="BO15:BP15"/>
    <mergeCell ref="BQ15:BR15"/>
    <mergeCell ref="BO12:BP12"/>
    <mergeCell ref="BI11:BJ11"/>
    <mergeCell ref="BM10:BR11"/>
    <mergeCell ref="BQ12:BR12"/>
    <mergeCell ref="BM13:BN13"/>
    <mergeCell ref="BO13:BP13"/>
    <mergeCell ref="BQ13:BR13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BK11:BL11"/>
    <mergeCell ref="BM12:BN12"/>
    <mergeCell ref="AY11:AZ11"/>
    <mergeCell ref="BA11:BB11"/>
    <mergeCell ref="BC11:BD11"/>
    <mergeCell ref="AQ11:AR11"/>
    <mergeCell ref="AS11:AT11"/>
    <mergeCell ref="AU11:AV11"/>
    <mergeCell ref="BE11:BF11"/>
    <mergeCell ref="BG11:BH11"/>
    <mergeCell ref="AW9:BD9"/>
    <mergeCell ref="BE9:BK9"/>
    <mergeCell ref="BL9:BR9"/>
    <mergeCell ref="S11:T11"/>
    <mergeCell ref="AW11:AX11"/>
    <mergeCell ref="AA11:AB11"/>
    <mergeCell ref="AC11:AD11"/>
    <mergeCell ref="AE11:AF11"/>
    <mergeCell ref="AG11:AH11"/>
    <mergeCell ref="AI11:AJ11"/>
    <mergeCell ref="U11:V11"/>
    <mergeCell ref="W11:X11"/>
    <mergeCell ref="Y11:Z11"/>
    <mergeCell ref="AK11:AL11"/>
    <mergeCell ref="AM11:AN11"/>
    <mergeCell ref="AO11:AP11"/>
    <mergeCell ref="A10:A12"/>
    <mergeCell ref="B10:B12"/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CK78"/>
  <sheetViews>
    <sheetView view="pageBreakPreview" topLeftCell="A9" zoomScaleNormal="100" zoomScaleSheetLayoutView="100" workbookViewId="0">
      <selection activeCell="W20" sqref="W20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45992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46010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80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63">
        <v>2</v>
      </c>
      <c r="F11" s="276"/>
      <c r="G11" s="275">
        <v>3</v>
      </c>
      <c r="H11" s="276"/>
      <c r="I11" s="363">
        <v>4</v>
      </c>
      <c r="J11" s="276"/>
      <c r="K11" s="277">
        <v>5</v>
      </c>
      <c r="L11" s="278"/>
      <c r="M11" s="363">
        <v>6</v>
      </c>
      <c r="N11" s="276"/>
      <c r="O11" s="275">
        <v>7</v>
      </c>
      <c r="P11" s="276"/>
      <c r="Q11" s="363">
        <v>8</v>
      </c>
      <c r="R11" s="276"/>
      <c r="S11" s="275">
        <v>9</v>
      </c>
      <c r="T11" s="276"/>
      <c r="U11" s="363">
        <v>10</v>
      </c>
      <c r="V11" s="276"/>
      <c r="W11" s="275">
        <v>11</v>
      </c>
      <c r="X11" s="276"/>
      <c r="Y11" s="362">
        <v>12</v>
      </c>
      <c r="Z11" s="278"/>
      <c r="AA11" s="275">
        <v>13</v>
      </c>
      <c r="AB11" s="276"/>
      <c r="AC11" s="363">
        <v>14</v>
      </c>
      <c r="AD11" s="276"/>
      <c r="AE11" s="275">
        <v>15</v>
      </c>
      <c r="AF11" s="276"/>
      <c r="AG11" s="363">
        <v>16</v>
      </c>
      <c r="AH11" s="276"/>
      <c r="AI11" s="275">
        <v>17</v>
      </c>
      <c r="AJ11" s="276"/>
      <c r="AK11" s="363">
        <v>18</v>
      </c>
      <c r="AL11" s="276"/>
      <c r="AM11" s="277">
        <v>19</v>
      </c>
      <c r="AN11" s="278"/>
      <c r="AO11" s="363">
        <v>20</v>
      </c>
      <c r="AP11" s="276"/>
      <c r="AQ11" s="275">
        <v>21</v>
      </c>
      <c r="AR11" s="276"/>
      <c r="AS11" s="363">
        <v>22</v>
      </c>
      <c r="AT11" s="276"/>
      <c r="AU11" s="275">
        <v>23</v>
      </c>
      <c r="AV11" s="276"/>
      <c r="AW11" s="363">
        <v>24</v>
      </c>
      <c r="AX11" s="276"/>
      <c r="AY11" s="275">
        <v>25</v>
      </c>
      <c r="AZ11" s="276"/>
      <c r="BA11" s="363">
        <v>26</v>
      </c>
      <c r="BB11" s="276"/>
      <c r="BC11" s="275">
        <v>27</v>
      </c>
      <c r="BD11" s="276"/>
      <c r="BE11" s="363">
        <v>28</v>
      </c>
      <c r="BF11" s="276"/>
      <c r="BG11" s="275">
        <v>29</v>
      </c>
      <c r="BH11" s="276"/>
      <c r="BI11" s="363">
        <v>30</v>
      </c>
      <c r="BJ11" s="276"/>
      <c r="BK11" s="371">
        <v>31</v>
      </c>
      <c r="BL11" s="372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125" t="s">
        <v>11</v>
      </c>
      <c r="F12" s="125" t="s">
        <v>12</v>
      </c>
      <c r="G12" s="125" t="s">
        <v>11</v>
      </c>
      <c r="H12" s="125" t="s">
        <v>12</v>
      </c>
      <c r="I12" s="125" t="s">
        <v>11</v>
      </c>
      <c r="J12" s="125" t="s">
        <v>12</v>
      </c>
      <c r="K12" s="78" t="s">
        <v>11</v>
      </c>
      <c r="L12" s="78" t="s">
        <v>12</v>
      </c>
      <c r="M12" s="125" t="s">
        <v>11</v>
      </c>
      <c r="N12" s="125" t="s">
        <v>12</v>
      </c>
      <c r="O12" s="125" t="s">
        <v>11</v>
      </c>
      <c r="P12" s="125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125" t="s">
        <v>11</v>
      </c>
      <c r="V12" s="125" t="s">
        <v>12</v>
      </c>
      <c r="W12" s="125" t="s">
        <v>11</v>
      </c>
      <c r="X12" s="125" t="s">
        <v>12</v>
      </c>
      <c r="Y12" s="78" t="s">
        <v>11</v>
      </c>
      <c r="Z12" s="78" t="s">
        <v>12</v>
      </c>
      <c r="AA12" s="126" t="s">
        <v>11</v>
      </c>
      <c r="AB12" s="125" t="s">
        <v>12</v>
      </c>
      <c r="AC12" s="126" t="s">
        <v>11</v>
      </c>
      <c r="AD12" s="125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126" t="s">
        <v>11</v>
      </c>
      <c r="AJ12" s="125" t="s">
        <v>12</v>
      </c>
      <c r="AK12" s="126" t="s">
        <v>11</v>
      </c>
      <c r="AL12" s="125" t="s">
        <v>12</v>
      </c>
      <c r="AM12" s="77" t="s">
        <v>11</v>
      </c>
      <c r="AN12" s="78" t="s">
        <v>12</v>
      </c>
      <c r="AO12" s="126" t="s">
        <v>11</v>
      </c>
      <c r="AP12" s="125" t="s">
        <v>12</v>
      </c>
      <c r="AQ12" s="126" t="s">
        <v>11</v>
      </c>
      <c r="AR12" s="125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126" t="s">
        <v>11</v>
      </c>
      <c r="AX12" s="125" t="s">
        <v>12</v>
      </c>
      <c r="AY12" s="126" t="s">
        <v>11</v>
      </c>
      <c r="AZ12" s="125" t="s">
        <v>12</v>
      </c>
      <c r="BA12" s="126" t="s">
        <v>11</v>
      </c>
      <c r="BB12" s="125" t="s">
        <v>12</v>
      </c>
      <c r="BC12" s="126" t="s">
        <v>11</v>
      </c>
      <c r="BD12" s="125" t="s">
        <v>12</v>
      </c>
      <c r="BE12" s="126" t="s">
        <v>11</v>
      </c>
      <c r="BF12" s="125" t="s">
        <v>12</v>
      </c>
      <c r="BG12" s="126" t="s">
        <v>11</v>
      </c>
      <c r="BH12" s="125" t="s">
        <v>12</v>
      </c>
      <c r="BI12" s="126" t="s">
        <v>11</v>
      </c>
      <c r="BJ12" s="125" t="s">
        <v>12</v>
      </c>
      <c r="BK12" s="126" t="s">
        <v>11</v>
      </c>
      <c r="BL12" s="125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199"/>
      <c r="D13" s="133"/>
      <c r="E13" s="136"/>
      <c r="F13" s="132"/>
      <c r="G13" s="136"/>
      <c r="H13" s="133"/>
      <c r="I13" s="131"/>
      <c r="J13" s="130"/>
      <c r="K13" s="381" t="s">
        <v>81</v>
      </c>
      <c r="L13" s="382"/>
      <c r="M13" s="132"/>
      <c r="N13" s="130"/>
      <c r="O13" s="132"/>
      <c r="P13" s="132"/>
      <c r="Q13" s="132"/>
      <c r="R13" s="130"/>
      <c r="S13" s="132"/>
      <c r="T13" s="133"/>
      <c r="U13" s="132"/>
      <c r="V13" s="133"/>
      <c r="W13" s="133"/>
      <c r="X13" s="130"/>
      <c r="Y13" s="132"/>
      <c r="Z13" s="132"/>
      <c r="AA13" s="133"/>
      <c r="AB13" s="130"/>
      <c r="AC13" s="133"/>
      <c r="AD13" s="133"/>
      <c r="AE13" s="133"/>
      <c r="AF13" s="130"/>
      <c r="AG13" s="135"/>
      <c r="AH13" s="133"/>
      <c r="AI13" s="135"/>
      <c r="AJ13" s="133"/>
      <c r="AK13" s="136"/>
      <c r="AL13" s="130"/>
      <c r="AM13" s="365" t="s">
        <v>74</v>
      </c>
      <c r="AN13" s="366"/>
      <c r="AO13" s="136"/>
      <c r="AP13" s="130"/>
      <c r="AQ13" s="132"/>
      <c r="AR13" s="132"/>
      <c r="AS13" s="132"/>
      <c r="AT13" s="130"/>
      <c r="AU13" s="135"/>
      <c r="AV13" s="133"/>
      <c r="AW13" s="135"/>
      <c r="AX13" s="133"/>
      <c r="AY13" s="135"/>
      <c r="AZ13" s="130"/>
      <c r="BA13" s="135"/>
      <c r="BB13" s="136"/>
      <c r="BC13" s="136"/>
      <c r="BD13" s="130"/>
      <c r="BE13" s="132"/>
      <c r="BF13" s="132"/>
      <c r="BG13" s="132"/>
      <c r="BH13" s="130"/>
      <c r="BI13" s="132"/>
      <c r="BJ13" s="132"/>
      <c r="BK13" s="136"/>
      <c r="BL13" s="193"/>
      <c r="BM13" s="336">
        <f t="shared" ref="BM13:BM18" si="0">COUNTIF(C13:BL13,"E")</f>
        <v>0</v>
      </c>
      <c r="BN13" s="276"/>
      <c r="BO13" s="337">
        <f t="shared" ref="BO13:BO18" si="1">COUNTIF(C13:BL13,"F")</f>
        <v>0</v>
      </c>
      <c r="BP13" s="276"/>
      <c r="BQ13" s="337">
        <f t="shared" ref="BQ13:BQ18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200"/>
      <c r="D14" s="142"/>
      <c r="E14" s="11"/>
      <c r="F14" s="141"/>
      <c r="G14" s="11"/>
      <c r="H14" s="142"/>
      <c r="I14" s="140"/>
      <c r="J14" s="139"/>
      <c r="K14" s="383"/>
      <c r="L14" s="384"/>
      <c r="M14" s="141"/>
      <c r="N14" s="139"/>
      <c r="O14" s="141"/>
      <c r="P14" s="141"/>
      <c r="Q14" s="141"/>
      <c r="R14" s="142"/>
      <c r="S14" s="141"/>
      <c r="T14" s="142"/>
      <c r="U14" s="141"/>
      <c r="V14" s="142"/>
      <c r="W14" s="142"/>
      <c r="X14" s="139"/>
      <c r="Y14" s="141"/>
      <c r="Z14" s="141"/>
      <c r="AA14" s="142"/>
      <c r="AB14" s="139"/>
      <c r="AC14" s="142"/>
      <c r="AD14" s="142"/>
      <c r="AE14" s="142"/>
      <c r="AF14" s="142"/>
      <c r="AG14" s="144"/>
      <c r="AH14" s="145"/>
      <c r="AI14" s="146"/>
      <c r="AJ14" s="142"/>
      <c r="AK14" s="148"/>
      <c r="AL14" s="139"/>
      <c r="AM14" s="367"/>
      <c r="AN14" s="368"/>
      <c r="AO14" s="11"/>
      <c r="AP14" s="139"/>
      <c r="AQ14" s="141"/>
      <c r="AR14" s="141"/>
      <c r="AS14" s="141"/>
      <c r="AT14" s="142"/>
      <c r="AU14" s="150"/>
      <c r="AV14" s="142"/>
      <c r="AW14" s="150"/>
      <c r="AX14" s="142"/>
      <c r="AY14" s="150"/>
      <c r="AZ14" s="139"/>
      <c r="BA14" s="150"/>
      <c r="BB14" s="11"/>
      <c r="BC14" s="11"/>
      <c r="BD14" s="139"/>
      <c r="BE14" s="141"/>
      <c r="BF14" s="141"/>
      <c r="BG14" s="141"/>
      <c r="BH14" s="142"/>
      <c r="BI14" s="141"/>
      <c r="BJ14" s="141"/>
      <c r="BK14" s="11"/>
      <c r="BL14" s="194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4</v>
      </c>
      <c r="B15" s="75" t="s">
        <v>52</v>
      </c>
      <c r="C15" s="200"/>
      <c r="D15" s="142"/>
      <c r="E15" s="11"/>
      <c r="F15" s="141"/>
      <c r="G15" s="141"/>
      <c r="H15" s="142"/>
      <c r="I15" s="140"/>
      <c r="J15" s="139"/>
      <c r="K15" s="383"/>
      <c r="L15" s="384"/>
      <c r="M15" s="141"/>
      <c r="N15" s="139"/>
      <c r="O15" s="141"/>
      <c r="P15" s="141"/>
      <c r="Q15" s="141"/>
      <c r="R15" s="139"/>
      <c r="S15" s="141"/>
      <c r="T15" s="142"/>
      <c r="U15" s="141"/>
      <c r="V15" s="142"/>
      <c r="W15" s="142"/>
      <c r="X15" s="139"/>
      <c r="Y15" s="141"/>
      <c r="Z15" s="141"/>
      <c r="AA15" s="142"/>
      <c r="AB15" s="139"/>
      <c r="AC15" s="142"/>
      <c r="AD15" s="142"/>
      <c r="AE15" s="142"/>
      <c r="AF15" s="139"/>
      <c r="AG15" s="150"/>
      <c r="AH15" s="142"/>
      <c r="AI15" s="146"/>
      <c r="AJ15" s="142"/>
      <c r="AK15" s="11"/>
      <c r="AL15" s="139"/>
      <c r="AM15" s="367"/>
      <c r="AN15" s="368"/>
      <c r="AO15" s="11"/>
      <c r="AP15" s="139"/>
      <c r="AQ15" s="141"/>
      <c r="AR15" s="141"/>
      <c r="AS15" s="141"/>
      <c r="AT15" s="139"/>
      <c r="AU15" s="150"/>
      <c r="AV15" s="142"/>
      <c r="AW15" s="150"/>
      <c r="AX15" s="142"/>
      <c r="AY15" s="150"/>
      <c r="AZ15" s="139"/>
      <c r="BA15" s="150"/>
      <c r="BB15" s="141"/>
      <c r="BC15" s="11"/>
      <c r="BD15" s="139"/>
      <c r="BE15" s="141"/>
      <c r="BF15" s="141"/>
      <c r="BG15" s="141"/>
      <c r="BH15" s="139"/>
      <c r="BI15" s="141"/>
      <c r="BJ15" s="141"/>
      <c r="BK15" s="11"/>
      <c r="BL15" s="194"/>
      <c r="BM15" s="336">
        <f t="shared" si="0"/>
        <v>0</v>
      </c>
      <c r="BN15" s="276"/>
      <c r="BO15" s="337">
        <f t="shared" si="1"/>
        <v>0</v>
      </c>
      <c r="BP15" s="276"/>
      <c r="BQ15" s="337">
        <f t="shared" si="2"/>
        <v>0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 x14ac:dyDescent="0.2">
      <c r="A16" s="99">
        <v>5</v>
      </c>
      <c r="B16" s="75" t="s">
        <v>51</v>
      </c>
      <c r="C16" s="200"/>
      <c r="D16" s="142"/>
      <c r="E16" s="11"/>
      <c r="F16" s="141"/>
      <c r="G16" s="11"/>
      <c r="H16" s="142"/>
      <c r="I16" s="140"/>
      <c r="J16" s="139"/>
      <c r="K16" s="383"/>
      <c r="L16" s="384"/>
      <c r="M16" s="141"/>
      <c r="N16" s="139"/>
      <c r="O16" s="141"/>
      <c r="P16" s="141"/>
      <c r="Q16" s="141"/>
      <c r="R16" s="139"/>
      <c r="S16" s="141"/>
      <c r="T16" s="142"/>
      <c r="U16" s="141"/>
      <c r="V16" s="142"/>
      <c r="W16" s="142"/>
      <c r="X16" s="139"/>
      <c r="Y16" s="141"/>
      <c r="Z16" s="141"/>
      <c r="AA16" s="142"/>
      <c r="AB16" s="139"/>
      <c r="AC16" s="142"/>
      <c r="AD16" s="142"/>
      <c r="AE16" s="142"/>
      <c r="AF16" s="139"/>
      <c r="AG16" s="150"/>
      <c r="AH16" s="142"/>
      <c r="AI16" s="146"/>
      <c r="AJ16" s="142"/>
      <c r="AK16" s="11"/>
      <c r="AL16" s="139"/>
      <c r="AM16" s="367"/>
      <c r="AN16" s="368"/>
      <c r="AO16" s="11"/>
      <c r="AP16" s="139"/>
      <c r="AQ16" s="141"/>
      <c r="AR16" s="141"/>
      <c r="AS16" s="141"/>
      <c r="AT16" s="139"/>
      <c r="AU16" s="150"/>
      <c r="AV16" s="142"/>
      <c r="AW16" s="150"/>
      <c r="AX16" s="142"/>
      <c r="AY16" s="150"/>
      <c r="AZ16" s="139"/>
      <c r="BA16" s="150"/>
      <c r="BB16" s="11"/>
      <c r="BC16" s="11"/>
      <c r="BD16" s="139"/>
      <c r="BE16" s="141"/>
      <c r="BF16" s="141"/>
      <c r="BG16" s="141"/>
      <c r="BH16" s="139"/>
      <c r="BI16" s="141"/>
      <c r="BJ16" s="141"/>
      <c r="BK16" s="11"/>
      <c r="BL16" s="194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7</v>
      </c>
      <c r="B17" s="75" t="s">
        <v>50</v>
      </c>
      <c r="C17" s="200"/>
      <c r="D17" s="142"/>
      <c r="E17" s="11"/>
      <c r="F17" s="141"/>
      <c r="G17" s="11"/>
      <c r="H17" s="142"/>
      <c r="I17" s="140"/>
      <c r="J17" s="139"/>
      <c r="K17" s="383"/>
      <c r="L17" s="384"/>
      <c r="M17" s="141"/>
      <c r="N17" s="139"/>
      <c r="O17" s="141"/>
      <c r="P17" s="141"/>
      <c r="Q17" s="141"/>
      <c r="R17" s="139"/>
      <c r="S17" s="141"/>
      <c r="T17" s="142"/>
      <c r="U17" s="141"/>
      <c r="V17" s="142"/>
      <c r="W17" s="142"/>
      <c r="X17" s="139"/>
      <c r="Y17" s="141"/>
      <c r="Z17" s="141"/>
      <c r="AA17" s="142"/>
      <c r="AB17" s="139"/>
      <c r="AC17" s="142"/>
      <c r="AD17" s="142"/>
      <c r="AE17" s="142"/>
      <c r="AF17" s="139"/>
      <c r="AG17" s="150"/>
      <c r="AH17" s="142"/>
      <c r="AI17" s="146"/>
      <c r="AJ17" s="142"/>
      <c r="AK17" s="11"/>
      <c r="AL17" s="139"/>
      <c r="AM17" s="367"/>
      <c r="AN17" s="368"/>
      <c r="AO17" s="11"/>
      <c r="AP17" s="139"/>
      <c r="AQ17" s="141"/>
      <c r="AR17" s="141"/>
      <c r="AS17" s="141"/>
      <c r="AT17" s="139"/>
      <c r="AU17" s="150"/>
      <c r="AV17" s="142"/>
      <c r="AW17" s="150"/>
      <c r="AX17" s="142"/>
      <c r="AY17" s="150"/>
      <c r="AZ17" s="139"/>
      <c r="BA17" s="150"/>
      <c r="BB17" s="11"/>
      <c r="BC17" s="11"/>
      <c r="BD17" s="139"/>
      <c r="BE17" s="141"/>
      <c r="BF17" s="141"/>
      <c r="BG17" s="141"/>
      <c r="BH17" s="139"/>
      <c r="BI17" s="141"/>
      <c r="BJ17" s="141"/>
      <c r="BK17" s="11"/>
      <c r="BL17" s="194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9</v>
      </c>
      <c r="B18" s="75" t="s">
        <v>56</v>
      </c>
      <c r="C18" s="200"/>
      <c r="D18" s="142"/>
      <c r="E18" s="11"/>
      <c r="F18" s="141"/>
      <c r="G18" s="11"/>
      <c r="H18" s="142"/>
      <c r="I18" s="140"/>
      <c r="J18" s="139"/>
      <c r="K18" s="383"/>
      <c r="L18" s="384"/>
      <c r="M18" s="141"/>
      <c r="N18" s="139"/>
      <c r="O18" s="141"/>
      <c r="P18" s="141"/>
      <c r="Q18" s="141"/>
      <c r="R18" s="142"/>
      <c r="S18" s="141"/>
      <c r="T18" s="142"/>
      <c r="U18" s="141"/>
      <c r="V18" s="142"/>
      <c r="W18" s="142"/>
      <c r="X18" s="139"/>
      <c r="Y18" s="141"/>
      <c r="Z18" s="141"/>
      <c r="AA18" s="142"/>
      <c r="AB18" s="139"/>
      <c r="AC18" s="142"/>
      <c r="AD18" s="142"/>
      <c r="AE18" s="142"/>
      <c r="AF18" s="142"/>
      <c r="AG18" s="150"/>
      <c r="AH18" s="142"/>
      <c r="AI18" s="146"/>
      <c r="AJ18" s="142"/>
      <c r="AK18" s="11"/>
      <c r="AL18" s="139"/>
      <c r="AM18" s="367"/>
      <c r="AN18" s="368"/>
      <c r="AO18" s="11"/>
      <c r="AP18" s="139"/>
      <c r="AQ18" s="141"/>
      <c r="AR18" s="141"/>
      <c r="AS18" s="141"/>
      <c r="AT18" s="142"/>
      <c r="AU18" s="150"/>
      <c r="AV18" s="142"/>
      <c r="AW18" s="150"/>
      <c r="AX18" s="142"/>
      <c r="AY18" s="150"/>
      <c r="AZ18" s="139"/>
      <c r="BA18" s="150"/>
      <c r="BB18" s="11"/>
      <c r="BC18" s="11"/>
      <c r="BD18" s="139"/>
      <c r="BE18" s="141"/>
      <c r="BF18" s="141"/>
      <c r="BG18" s="141"/>
      <c r="BH18" s="142"/>
      <c r="BI18" s="141"/>
      <c r="BJ18" s="141"/>
      <c r="BK18" s="11"/>
      <c r="BL18" s="194"/>
      <c r="BM18" s="336">
        <f t="shared" si="0"/>
        <v>0</v>
      </c>
      <c r="BN18" s="276"/>
      <c r="BO18" s="337">
        <f t="shared" si="1"/>
        <v>0</v>
      </c>
      <c r="BP18" s="276"/>
      <c r="BQ18" s="337">
        <f t="shared" si="2"/>
        <v>0</v>
      </c>
      <c r="BR18" s="338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10</v>
      </c>
      <c r="B19" s="75" t="s">
        <v>57</v>
      </c>
      <c r="C19" s="201"/>
      <c r="D19" s="142"/>
      <c r="E19" s="202"/>
      <c r="F19" s="153"/>
      <c r="G19" s="153"/>
      <c r="H19" s="142"/>
      <c r="I19" s="152"/>
      <c r="J19" s="139"/>
      <c r="K19" s="383"/>
      <c r="L19" s="384"/>
      <c r="M19" s="141"/>
      <c r="N19" s="139"/>
      <c r="O19" s="141"/>
      <c r="P19" s="141"/>
      <c r="Q19" s="141"/>
      <c r="R19" s="139"/>
      <c r="S19" s="141"/>
      <c r="T19" s="142"/>
      <c r="U19" s="141"/>
      <c r="V19" s="142"/>
      <c r="W19" s="142"/>
      <c r="X19" s="139"/>
      <c r="Y19" s="140"/>
      <c r="Z19" s="141"/>
      <c r="AA19" s="142"/>
      <c r="AB19" s="139"/>
      <c r="AC19" s="142"/>
      <c r="AD19" s="142"/>
      <c r="AE19" s="142"/>
      <c r="AF19" s="139"/>
      <c r="AG19" s="150"/>
      <c r="AH19" s="142"/>
      <c r="AI19" s="146"/>
      <c r="AJ19" s="142"/>
      <c r="AK19" s="11"/>
      <c r="AL19" s="139"/>
      <c r="AM19" s="367"/>
      <c r="AN19" s="368"/>
      <c r="AO19" s="11"/>
      <c r="AP19" s="139"/>
      <c r="AQ19" s="141"/>
      <c r="AR19" s="141"/>
      <c r="AS19" s="141"/>
      <c r="AT19" s="139"/>
      <c r="AU19" s="142"/>
      <c r="AV19" s="142"/>
      <c r="AW19" s="150"/>
      <c r="AX19" s="142"/>
      <c r="AY19" s="150"/>
      <c r="AZ19" s="139"/>
      <c r="BA19" s="140"/>
      <c r="BB19" s="153"/>
      <c r="BC19" s="11"/>
      <c r="BD19" s="139"/>
      <c r="BE19" s="141"/>
      <c r="BF19" s="153"/>
      <c r="BG19" s="141"/>
      <c r="BH19" s="139"/>
      <c r="BI19" s="141"/>
      <c r="BJ19" s="141"/>
      <c r="BK19" s="11"/>
      <c r="BL19" s="194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11</v>
      </c>
      <c r="B20" s="75" t="s">
        <v>55</v>
      </c>
      <c r="C20" s="201"/>
      <c r="D20" s="142"/>
      <c r="E20" s="202"/>
      <c r="F20" s="153"/>
      <c r="G20" s="153"/>
      <c r="H20" s="142"/>
      <c r="I20" s="152"/>
      <c r="J20" s="139"/>
      <c r="K20" s="383"/>
      <c r="L20" s="384"/>
      <c r="M20" s="141"/>
      <c r="N20" s="139"/>
      <c r="O20" s="141"/>
      <c r="P20" s="141"/>
      <c r="Q20" s="141"/>
      <c r="R20" s="139"/>
      <c r="S20" s="141"/>
      <c r="T20" s="142"/>
      <c r="U20" s="141"/>
      <c r="V20" s="142"/>
      <c r="W20" s="142"/>
      <c r="X20" s="139"/>
      <c r="Y20" s="140"/>
      <c r="Z20" s="141"/>
      <c r="AA20" s="142"/>
      <c r="AB20" s="139"/>
      <c r="AC20" s="142"/>
      <c r="AD20" s="142"/>
      <c r="AE20" s="142"/>
      <c r="AF20" s="139"/>
      <c r="AG20" s="150"/>
      <c r="AH20" s="142"/>
      <c r="AI20" s="146"/>
      <c r="AJ20" s="142"/>
      <c r="AK20" s="11"/>
      <c r="AL20" s="139"/>
      <c r="AM20" s="367"/>
      <c r="AN20" s="368"/>
      <c r="AO20" s="11"/>
      <c r="AP20" s="139"/>
      <c r="AQ20" s="141"/>
      <c r="AR20" s="141"/>
      <c r="AS20" s="141"/>
      <c r="AT20" s="139"/>
      <c r="AU20" s="142"/>
      <c r="AV20" s="142"/>
      <c r="AW20" s="150"/>
      <c r="AX20" s="142"/>
      <c r="AY20" s="150"/>
      <c r="AZ20" s="139"/>
      <c r="BA20" s="140"/>
      <c r="BB20" s="153"/>
      <c r="BC20" s="11"/>
      <c r="BD20" s="139"/>
      <c r="BE20" s="141"/>
      <c r="BF20" s="153"/>
      <c r="BG20" s="141"/>
      <c r="BH20" s="139"/>
      <c r="BI20" s="141"/>
      <c r="BJ20" s="141"/>
      <c r="BK20" s="11"/>
      <c r="BL20" s="194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12</v>
      </c>
      <c r="B21" s="75" t="s">
        <v>49</v>
      </c>
      <c r="C21" s="201"/>
      <c r="D21" s="142"/>
      <c r="E21" s="202"/>
      <c r="F21" s="153"/>
      <c r="G21" s="153"/>
      <c r="H21" s="142"/>
      <c r="I21" s="152"/>
      <c r="J21" s="139"/>
      <c r="K21" s="383"/>
      <c r="L21" s="384"/>
      <c r="M21" s="141"/>
      <c r="N21" s="139"/>
      <c r="O21" s="141"/>
      <c r="P21" s="141"/>
      <c r="Q21" s="141"/>
      <c r="R21" s="142"/>
      <c r="S21" s="141"/>
      <c r="T21" s="142"/>
      <c r="U21" s="141"/>
      <c r="V21" s="142"/>
      <c r="W21" s="142"/>
      <c r="X21" s="139"/>
      <c r="Y21" s="140"/>
      <c r="Z21" s="141"/>
      <c r="AA21" s="142"/>
      <c r="AB21" s="139"/>
      <c r="AC21" s="142"/>
      <c r="AD21" s="142"/>
      <c r="AE21" s="142"/>
      <c r="AF21" s="142"/>
      <c r="AG21" s="150"/>
      <c r="AH21" s="142"/>
      <c r="AI21" s="146"/>
      <c r="AJ21" s="142"/>
      <c r="AK21" s="11"/>
      <c r="AL21" s="139"/>
      <c r="AM21" s="367"/>
      <c r="AN21" s="368"/>
      <c r="AO21" s="11"/>
      <c r="AP21" s="139"/>
      <c r="AQ21" s="141"/>
      <c r="AR21" s="141"/>
      <c r="AS21" s="141"/>
      <c r="AT21" s="142"/>
      <c r="AU21" s="142"/>
      <c r="AV21" s="142"/>
      <c r="AW21" s="150"/>
      <c r="AX21" s="142"/>
      <c r="AY21" s="150"/>
      <c r="AZ21" s="139"/>
      <c r="BA21" s="140"/>
      <c r="BB21" s="153"/>
      <c r="BC21" s="11"/>
      <c r="BD21" s="139"/>
      <c r="BE21" s="141"/>
      <c r="BF21" s="153"/>
      <c r="BG21" s="141"/>
      <c r="BH21" s="142"/>
      <c r="BI21" s="141"/>
      <c r="BJ21" s="141"/>
      <c r="BK21" s="11"/>
      <c r="BL21" s="194"/>
      <c r="BM21" s="76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x14ac:dyDescent="0.2">
      <c r="A22" s="99">
        <v>14</v>
      </c>
      <c r="B22" s="75" t="s">
        <v>54</v>
      </c>
      <c r="C22" s="201"/>
      <c r="D22" s="142"/>
      <c r="E22" s="202"/>
      <c r="F22" s="153"/>
      <c r="G22" s="153"/>
      <c r="H22" s="142"/>
      <c r="I22" s="152"/>
      <c r="J22" s="139"/>
      <c r="K22" s="383"/>
      <c r="L22" s="384"/>
      <c r="M22" s="141"/>
      <c r="N22" s="139"/>
      <c r="O22" s="141"/>
      <c r="P22" s="141"/>
      <c r="Q22" s="141"/>
      <c r="R22" s="139"/>
      <c r="S22" s="141"/>
      <c r="T22" s="142"/>
      <c r="U22" s="141"/>
      <c r="V22" s="142"/>
      <c r="W22" s="142"/>
      <c r="X22" s="139"/>
      <c r="Y22" s="140"/>
      <c r="Z22" s="141"/>
      <c r="AA22" s="142"/>
      <c r="AB22" s="139"/>
      <c r="AC22" s="142"/>
      <c r="AD22" s="142"/>
      <c r="AE22" s="142"/>
      <c r="AF22" s="139"/>
      <c r="AG22" s="150"/>
      <c r="AH22" s="142"/>
      <c r="AI22" s="146"/>
      <c r="AJ22" s="142"/>
      <c r="AK22" s="11"/>
      <c r="AL22" s="139"/>
      <c r="AM22" s="367"/>
      <c r="AN22" s="368"/>
      <c r="AO22" s="11"/>
      <c r="AP22" s="139"/>
      <c r="AQ22" s="141"/>
      <c r="AR22" s="141"/>
      <c r="AS22" s="141"/>
      <c r="AT22" s="139"/>
      <c r="AU22" s="142"/>
      <c r="AV22" s="142"/>
      <c r="AW22" s="150"/>
      <c r="AX22" s="142"/>
      <c r="AY22" s="150"/>
      <c r="AZ22" s="139"/>
      <c r="BA22" s="140"/>
      <c r="BB22" s="153"/>
      <c r="BC22" s="11"/>
      <c r="BD22" s="139"/>
      <c r="BE22" s="141"/>
      <c r="BF22" s="153"/>
      <c r="BG22" s="141"/>
      <c r="BH22" s="139"/>
      <c r="BI22" s="141"/>
      <c r="BJ22" s="141"/>
      <c r="BK22" s="11"/>
      <c r="BL22" s="194"/>
      <c r="BM22" s="76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 x14ac:dyDescent="0.2">
      <c r="A23" s="99">
        <v>15</v>
      </c>
      <c r="B23" s="75" t="s">
        <v>47</v>
      </c>
      <c r="C23" s="201"/>
      <c r="D23" s="142"/>
      <c r="E23" s="202"/>
      <c r="F23" s="153"/>
      <c r="G23" s="153"/>
      <c r="H23" s="142"/>
      <c r="I23" s="152"/>
      <c r="J23" s="139"/>
      <c r="K23" s="383"/>
      <c r="L23" s="384"/>
      <c r="M23" s="141"/>
      <c r="N23" s="139"/>
      <c r="O23" s="141"/>
      <c r="P23" s="141"/>
      <c r="Q23" s="141"/>
      <c r="R23" s="139"/>
      <c r="S23" s="141"/>
      <c r="T23" s="142"/>
      <c r="U23" s="141"/>
      <c r="V23" s="142"/>
      <c r="W23" s="142"/>
      <c r="X23" s="139"/>
      <c r="Y23" s="140"/>
      <c r="Z23" s="141"/>
      <c r="AA23" s="142"/>
      <c r="AB23" s="139"/>
      <c r="AC23" s="142"/>
      <c r="AD23" s="142"/>
      <c r="AE23" s="142"/>
      <c r="AF23" s="139"/>
      <c r="AG23" s="150"/>
      <c r="AH23" s="142"/>
      <c r="AI23" s="146"/>
      <c r="AJ23" s="142"/>
      <c r="AK23" s="11"/>
      <c r="AL23" s="139"/>
      <c r="AM23" s="367"/>
      <c r="AN23" s="368"/>
      <c r="AO23" s="11"/>
      <c r="AP23" s="139"/>
      <c r="AQ23" s="141"/>
      <c r="AR23" s="141"/>
      <c r="AS23" s="141"/>
      <c r="AT23" s="139"/>
      <c r="AU23" s="142"/>
      <c r="AV23" s="142"/>
      <c r="AW23" s="150"/>
      <c r="AX23" s="142"/>
      <c r="AY23" s="150"/>
      <c r="AZ23" s="139"/>
      <c r="BA23" s="140"/>
      <c r="BB23" s="153"/>
      <c r="BC23" s="11"/>
      <c r="BD23" s="139"/>
      <c r="BE23" s="141"/>
      <c r="BF23" s="153"/>
      <c r="BG23" s="141"/>
      <c r="BH23" s="139"/>
      <c r="BI23" s="141"/>
      <c r="BJ23" s="141"/>
      <c r="BK23" s="11"/>
      <c r="BL23" s="194"/>
      <c r="BM23" s="76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x14ac:dyDescent="0.2">
      <c r="A24" s="188">
        <v>16</v>
      </c>
      <c r="B24" s="75" t="s">
        <v>48</v>
      </c>
      <c r="C24" s="203"/>
      <c r="D24" s="177"/>
      <c r="E24" s="204"/>
      <c r="F24" s="198"/>
      <c r="G24" s="198"/>
      <c r="H24" s="177"/>
      <c r="I24" s="175"/>
      <c r="J24" s="174"/>
      <c r="K24" s="383"/>
      <c r="L24" s="384"/>
      <c r="M24" s="176"/>
      <c r="N24" s="174"/>
      <c r="O24" s="176"/>
      <c r="P24" s="176"/>
      <c r="Q24" s="176"/>
      <c r="R24" s="174"/>
      <c r="S24" s="176"/>
      <c r="T24" s="177"/>
      <c r="U24" s="176"/>
      <c r="V24" s="177"/>
      <c r="W24" s="177"/>
      <c r="X24" s="174"/>
      <c r="Y24" s="179"/>
      <c r="Z24" s="176"/>
      <c r="AA24" s="177"/>
      <c r="AB24" s="174"/>
      <c r="AC24" s="177"/>
      <c r="AD24" s="177"/>
      <c r="AE24" s="177"/>
      <c r="AF24" s="174"/>
      <c r="AG24" s="180"/>
      <c r="AH24" s="177"/>
      <c r="AI24" s="181"/>
      <c r="AJ24" s="177"/>
      <c r="AK24" s="183"/>
      <c r="AL24" s="174"/>
      <c r="AM24" s="367"/>
      <c r="AN24" s="368"/>
      <c r="AO24" s="183"/>
      <c r="AP24" s="174"/>
      <c r="AQ24" s="176"/>
      <c r="AR24" s="176"/>
      <c r="AS24" s="176"/>
      <c r="AT24" s="174"/>
      <c r="AU24" s="177"/>
      <c r="AV24" s="177"/>
      <c r="AW24" s="180"/>
      <c r="AX24" s="177"/>
      <c r="AY24" s="180"/>
      <c r="AZ24" s="174"/>
      <c r="BA24" s="179"/>
      <c r="BB24" s="198"/>
      <c r="BC24" s="183"/>
      <c r="BD24" s="174"/>
      <c r="BE24" s="176"/>
      <c r="BF24" s="198"/>
      <c r="BG24" s="176"/>
      <c r="BH24" s="174"/>
      <c r="BI24" s="176"/>
      <c r="BJ24" s="176"/>
      <c r="BK24" s="183"/>
      <c r="BL24" s="195"/>
      <c r="BM24" s="76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 x14ac:dyDescent="0.25">
      <c r="A25" s="187">
        <v>17</v>
      </c>
      <c r="B25" s="186" t="s">
        <v>77</v>
      </c>
      <c r="C25" s="205"/>
      <c r="D25" s="158"/>
      <c r="E25" s="206"/>
      <c r="F25" s="157"/>
      <c r="G25" s="157"/>
      <c r="H25" s="158"/>
      <c r="I25" s="155"/>
      <c r="J25" s="154"/>
      <c r="K25" s="385"/>
      <c r="L25" s="386"/>
      <c r="M25" s="156"/>
      <c r="N25" s="154"/>
      <c r="O25" s="156"/>
      <c r="P25" s="156"/>
      <c r="Q25" s="156"/>
      <c r="R25" s="158"/>
      <c r="S25" s="156"/>
      <c r="T25" s="158"/>
      <c r="U25" s="156"/>
      <c r="V25" s="158"/>
      <c r="W25" s="158"/>
      <c r="X25" s="154"/>
      <c r="Y25" s="160"/>
      <c r="Z25" s="156"/>
      <c r="AA25" s="158"/>
      <c r="AB25" s="154"/>
      <c r="AC25" s="158"/>
      <c r="AD25" s="158"/>
      <c r="AE25" s="158"/>
      <c r="AF25" s="158"/>
      <c r="AG25" s="161"/>
      <c r="AH25" s="158"/>
      <c r="AI25" s="162"/>
      <c r="AJ25" s="158"/>
      <c r="AK25" s="164"/>
      <c r="AL25" s="154"/>
      <c r="AM25" s="369"/>
      <c r="AN25" s="370"/>
      <c r="AO25" s="164"/>
      <c r="AP25" s="154"/>
      <c r="AQ25" s="156"/>
      <c r="AR25" s="156"/>
      <c r="AS25" s="156"/>
      <c r="AT25" s="158"/>
      <c r="AU25" s="158"/>
      <c r="AV25" s="158"/>
      <c r="AW25" s="161"/>
      <c r="AX25" s="158"/>
      <c r="AY25" s="161"/>
      <c r="AZ25" s="154"/>
      <c r="BA25" s="160"/>
      <c r="BB25" s="157"/>
      <c r="BC25" s="164"/>
      <c r="BD25" s="154"/>
      <c r="BE25" s="156"/>
      <c r="BF25" s="157"/>
      <c r="BG25" s="156"/>
      <c r="BH25" s="158"/>
      <c r="BI25" s="156"/>
      <c r="BJ25" s="156"/>
      <c r="BK25" s="164"/>
      <c r="BL25" s="196"/>
      <c r="BM25" s="76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 x14ac:dyDescent="0.25">
      <c r="A26" s="350"/>
      <c r="B26" s="351"/>
      <c r="C26" s="74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354"/>
      <c r="BN26" s="355"/>
      <c r="BO26" s="352"/>
      <c r="BP26" s="355"/>
      <c r="BQ26" s="352"/>
      <c r="BR26" s="353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 x14ac:dyDescent="0.2">
      <c r="A27" s="256" t="s">
        <v>16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8"/>
      <c r="BJ27" s="258"/>
      <c r="BK27" s="257"/>
      <c r="BL27" s="257"/>
      <c r="BM27" s="257"/>
      <c r="BN27" s="257"/>
      <c r="BO27" s="257"/>
      <c r="BP27" s="257"/>
      <c r="BQ27" s="257"/>
      <c r="BR27" s="259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 x14ac:dyDescent="0.3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/>
      <c r="BG28" s="261"/>
      <c r="BH28" s="261"/>
      <c r="BI28" s="262"/>
      <c r="BJ28" s="262"/>
      <c r="BK28" s="261"/>
      <c r="BL28" s="261"/>
      <c r="BM28" s="261"/>
      <c r="BN28" s="261"/>
      <c r="BO28" s="261"/>
      <c r="BP28" s="261"/>
      <c r="BQ28" s="261"/>
      <c r="BR28" s="263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 x14ac:dyDescent="0.3">
      <c r="A29" s="242" t="s">
        <v>17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3"/>
      <c r="AM29" s="243"/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3"/>
      <c r="AY29" s="243"/>
      <c r="AZ29" s="243"/>
      <c r="BA29" s="243"/>
      <c r="BB29" s="243"/>
      <c r="BC29" s="243"/>
      <c r="BD29" s="243"/>
      <c r="BE29" s="243"/>
      <c r="BF29" s="243"/>
      <c r="BG29" s="243"/>
      <c r="BH29" s="243"/>
      <c r="BI29" s="244"/>
      <c r="BJ29" s="244"/>
      <c r="BK29" s="243"/>
      <c r="BL29" s="243"/>
      <c r="BM29" s="243"/>
      <c r="BN29" s="243"/>
      <c r="BO29" s="243"/>
      <c r="BP29" s="243"/>
      <c r="BQ29" s="243"/>
      <c r="BR29" s="245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 x14ac:dyDescent="0.25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25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81">
    <mergeCell ref="K13:L25"/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A27:BR28"/>
    <mergeCell ref="A29:BR29"/>
    <mergeCell ref="AM13:AN25"/>
    <mergeCell ref="BM18:BN18"/>
    <mergeCell ref="BO18:BP18"/>
    <mergeCell ref="BQ18:BR18"/>
    <mergeCell ref="A26:B26"/>
    <mergeCell ref="BM26:BN26"/>
    <mergeCell ref="BO26:BP26"/>
    <mergeCell ref="BQ26:BR26"/>
    <mergeCell ref="BM16:BN16"/>
    <mergeCell ref="BO16:BP16"/>
    <mergeCell ref="BQ16:BR16"/>
    <mergeCell ref="BM17:BN17"/>
    <mergeCell ref="BO17:BP17"/>
    <mergeCell ref="BQ17:BR1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00FF"/>
  </sheetPr>
  <dimension ref="A1:CK78"/>
  <sheetViews>
    <sheetView view="pageBreakPreview" topLeftCell="H9" zoomScaleNormal="100" zoomScaleSheetLayoutView="100" workbookViewId="0">
      <selection activeCell="AY20" sqref="AY20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46054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46081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82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63">
        <v>2</v>
      </c>
      <c r="F11" s="276"/>
      <c r="G11" s="275">
        <v>3</v>
      </c>
      <c r="H11" s="276"/>
      <c r="I11" s="363">
        <v>4</v>
      </c>
      <c r="J11" s="276"/>
      <c r="K11" s="275">
        <v>5</v>
      </c>
      <c r="L11" s="276"/>
      <c r="M11" s="362">
        <v>6</v>
      </c>
      <c r="N11" s="278"/>
      <c r="O11" s="275">
        <v>7</v>
      </c>
      <c r="P11" s="276"/>
      <c r="Q11" s="363">
        <v>8</v>
      </c>
      <c r="R11" s="276"/>
      <c r="S11" s="275">
        <v>9</v>
      </c>
      <c r="T11" s="276"/>
      <c r="U11" s="363">
        <v>10</v>
      </c>
      <c r="V11" s="276"/>
      <c r="W11" s="275">
        <v>11</v>
      </c>
      <c r="X11" s="276"/>
      <c r="Y11" s="363">
        <v>12</v>
      </c>
      <c r="Z11" s="276"/>
      <c r="AA11" s="277">
        <v>13</v>
      </c>
      <c r="AB11" s="278"/>
      <c r="AC11" s="363">
        <v>14</v>
      </c>
      <c r="AD11" s="276"/>
      <c r="AE11" s="275">
        <v>15</v>
      </c>
      <c r="AF11" s="276"/>
      <c r="AG11" s="363">
        <v>16</v>
      </c>
      <c r="AH11" s="276"/>
      <c r="AI11" s="275">
        <v>17</v>
      </c>
      <c r="AJ11" s="276"/>
      <c r="AK11" s="363">
        <v>18</v>
      </c>
      <c r="AL11" s="276"/>
      <c r="AM11" s="275">
        <v>19</v>
      </c>
      <c r="AN11" s="276"/>
      <c r="AO11" s="362">
        <v>20</v>
      </c>
      <c r="AP11" s="278"/>
      <c r="AQ11" s="275">
        <v>21</v>
      </c>
      <c r="AR11" s="276"/>
      <c r="AS11" s="363">
        <v>22</v>
      </c>
      <c r="AT11" s="276"/>
      <c r="AU11" s="275">
        <v>23</v>
      </c>
      <c r="AV11" s="276"/>
      <c r="AW11" s="363">
        <v>24</v>
      </c>
      <c r="AX11" s="276"/>
      <c r="AY11" s="275">
        <v>25</v>
      </c>
      <c r="AZ11" s="276"/>
      <c r="BA11" s="363">
        <v>26</v>
      </c>
      <c r="BB11" s="276"/>
      <c r="BC11" s="277">
        <v>27</v>
      </c>
      <c r="BD11" s="278"/>
      <c r="BE11" s="363">
        <v>28</v>
      </c>
      <c r="BF11" s="276"/>
      <c r="BG11" s="275"/>
      <c r="BH11" s="276"/>
      <c r="BI11" s="363"/>
      <c r="BJ11" s="276"/>
      <c r="BK11" s="371"/>
      <c r="BL11" s="372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125" t="s">
        <v>11</v>
      </c>
      <c r="F12" s="125" t="s">
        <v>12</v>
      </c>
      <c r="G12" s="125" t="s">
        <v>11</v>
      </c>
      <c r="H12" s="125" t="s">
        <v>12</v>
      </c>
      <c r="I12" s="125" t="s">
        <v>11</v>
      </c>
      <c r="J12" s="125" t="s">
        <v>12</v>
      </c>
      <c r="K12" s="125" t="s">
        <v>11</v>
      </c>
      <c r="L12" s="125" t="s">
        <v>12</v>
      </c>
      <c r="M12" s="78" t="s">
        <v>11</v>
      </c>
      <c r="N12" s="78" t="s">
        <v>12</v>
      </c>
      <c r="O12" s="125" t="s">
        <v>11</v>
      </c>
      <c r="P12" s="125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125" t="s">
        <v>11</v>
      </c>
      <c r="V12" s="125" t="s">
        <v>12</v>
      </c>
      <c r="W12" s="125" t="s">
        <v>11</v>
      </c>
      <c r="X12" s="125" t="s">
        <v>12</v>
      </c>
      <c r="Y12" s="125" t="s">
        <v>11</v>
      </c>
      <c r="Z12" s="125" t="s">
        <v>12</v>
      </c>
      <c r="AA12" s="77" t="s">
        <v>11</v>
      </c>
      <c r="AB12" s="78" t="s">
        <v>12</v>
      </c>
      <c r="AC12" s="126" t="s">
        <v>11</v>
      </c>
      <c r="AD12" s="125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126" t="s">
        <v>11</v>
      </c>
      <c r="AJ12" s="125" t="s">
        <v>12</v>
      </c>
      <c r="AK12" s="126" t="s">
        <v>11</v>
      </c>
      <c r="AL12" s="125" t="s">
        <v>12</v>
      </c>
      <c r="AM12" s="126" t="s">
        <v>11</v>
      </c>
      <c r="AN12" s="125" t="s">
        <v>12</v>
      </c>
      <c r="AO12" s="77" t="s">
        <v>11</v>
      </c>
      <c r="AP12" s="78" t="s">
        <v>12</v>
      </c>
      <c r="AQ12" s="126" t="s">
        <v>11</v>
      </c>
      <c r="AR12" s="125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126" t="s">
        <v>11</v>
      </c>
      <c r="AX12" s="125" t="s">
        <v>12</v>
      </c>
      <c r="AY12" s="126" t="s">
        <v>11</v>
      </c>
      <c r="AZ12" s="125" t="s">
        <v>12</v>
      </c>
      <c r="BA12" s="126" t="s">
        <v>11</v>
      </c>
      <c r="BB12" s="125" t="s">
        <v>12</v>
      </c>
      <c r="BC12" s="77" t="s">
        <v>11</v>
      </c>
      <c r="BD12" s="78" t="s">
        <v>12</v>
      </c>
      <c r="BE12" s="126" t="s">
        <v>11</v>
      </c>
      <c r="BF12" s="125" t="s">
        <v>12</v>
      </c>
      <c r="BG12" s="126"/>
      <c r="BH12" s="125"/>
      <c r="BI12" s="126"/>
      <c r="BJ12" s="125"/>
      <c r="BK12" s="126"/>
      <c r="BL12" s="125"/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199"/>
      <c r="D13" s="133"/>
      <c r="E13" s="136"/>
      <c r="F13" s="132"/>
      <c r="G13" s="136"/>
      <c r="H13" s="133"/>
      <c r="I13" s="131"/>
      <c r="J13" s="130"/>
      <c r="K13" s="131"/>
      <c r="L13" s="130"/>
      <c r="M13" s="132"/>
      <c r="N13" s="133" t="s">
        <v>65</v>
      </c>
      <c r="O13" s="132"/>
      <c r="P13" s="132"/>
      <c r="Q13" s="132"/>
      <c r="R13" s="130"/>
      <c r="S13" s="132"/>
      <c r="T13" s="133"/>
      <c r="U13" s="132"/>
      <c r="V13" s="133"/>
      <c r="W13" s="133"/>
      <c r="X13" s="130"/>
      <c r="Y13" s="132"/>
      <c r="Z13" s="132"/>
      <c r="AA13" s="133"/>
      <c r="AB13" s="133" t="s">
        <v>65</v>
      </c>
      <c r="AC13" s="133"/>
      <c r="AD13" s="133"/>
      <c r="AE13" s="133"/>
      <c r="AF13" s="130"/>
      <c r="AG13" s="135"/>
      <c r="AH13" s="133"/>
      <c r="AI13" s="135"/>
      <c r="AJ13" s="133"/>
      <c r="AK13" s="136"/>
      <c r="AL13" s="130"/>
      <c r="AM13" s="136"/>
      <c r="AN13" s="130"/>
      <c r="AO13" s="136"/>
      <c r="AP13" s="133" t="s">
        <v>65</v>
      </c>
      <c r="AQ13" s="132"/>
      <c r="AR13" s="132"/>
      <c r="AS13" s="132"/>
      <c r="AT13" s="130"/>
      <c r="AU13" s="135"/>
      <c r="AV13" s="133"/>
      <c r="AW13" s="135"/>
      <c r="AX13" s="133"/>
      <c r="AY13" s="135"/>
      <c r="AZ13" s="130"/>
      <c r="BA13" s="135"/>
      <c r="BB13" s="136"/>
      <c r="BC13" s="136"/>
      <c r="BD13" s="189" t="s">
        <v>67</v>
      </c>
      <c r="BE13" s="132"/>
      <c r="BF13" s="132"/>
      <c r="BG13" s="132"/>
      <c r="BH13" s="130"/>
      <c r="BI13" s="132"/>
      <c r="BJ13" s="132"/>
      <c r="BK13" s="136"/>
      <c r="BL13" s="193"/>
      <c r="BM13" s="336">
        <f t="shared" ref="BM13:BM18" si="0">COUNTIF(C13:BL13,"E")</f>
        <v>0</v>
      </c>
      <c r="BN13" s="276"/>
      <c r="BO13" s="337">
        <f t="shared" ref="BO13:BO18" si="1">COUNTIF(C13:BL13,"F")</f>
        <v>1</v>
      </c>
      <c r="BP13" s="276"/>
      <c r="BQ13" s="337">
        <f t="shared" ref="BQ13:BQ18" si="2">BM13+BO13</f>
        <v>1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200"/>
      <c r="D14" s="142"/>
      <c r="E14" s="11"/>
      <c r="F14" s="141"/>
      <c r="G14" s="11"/>
      <c r="H14" s="142"/>
      <c r="I14" s="140"/>
      <c r="J14" s="139"/>
      <c r="K14" s="140"/>
      <c r="L14" s="139"/>
      <c r="M14" s="141"/>
      <c r="N14" s="142" t="s">
        <v>65</v>
      </c>
      <c r="O14" s="141"/>
      <c r="P14" s="141"/>
      <c r="Q14" s="141"/>
      <c r="R14" s="142"/>
      <c r="S14" s="141"/>
      <c r="T14" s="142"/>
      <c r="U14" s="141"/>
      <c r="V14" s="142"/>
      <c r="W14" s="142"/>
      <c r="X14" s="139"/>
      <c r="Y14" s="141"/>
      <c r="Z14" s="141"/>
      <c r="AA14" s="142"/>
      <c r="AB14" s="142" t="s">
        <v>65</v>
      </c>
      <c r="AC14" s="142"/>
      <c r="AD14" s="142"/>
      <c r="AE14" s="142"/>
      <c r="AF14" s="142"/>
      <c r="AG14" s="144"/>
      <c r="AH14" s="145"/>
      <c r="AI14" s="146"/>
      <c r="AJ14" s="142"/>
      <c r="AK14" s="148"/>
      <c r="AL14" s="139"/>
      <c r="AM14" s="148"/>
      <c r="AN14" s="139"/>
      <c r="AO14" s="11"/>
      <c r="AP14" s="142" t="s">
        <v>65</v>
      </c>
      <c r="AQ14" s="141"/>
      <c r="AR14" s="141"/>
      <c r="AS14" s="141"/>
      <c r="AT14" s="142"/>
      <c r="AU14" s="150"/>
      <c r="AV14" s="142"/>
      <c r="AW14" s="150"/>
      <c r="AX14" s="142"/>
      <c r="AY14" s="150"/>
      <c r="AZ14" s="139"/>
      <c r="BA14" s="150"/>
      <c r="BB14" s="11"/>
      <c r="BC14" s="11"/>
      <c r="BD14" s="142" t="s">
        <v>65</v>
      </c>
      <c r="BE14" s="141"/>
      <c r="BF14" s="141"/>
      <c r="BG14" s="141"/>
      <c r="BH14" s="142"/>
      <c r="BI14" s="141"/>
      <c r="BJ14" s="141"/>
      <c r="BK14" s="11"/>
      <c r="BL14" s="194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4</v>
      </c>
      <c r="B15" s="75" t="s">
        <v>52</v>
      </c>
      <c r="C15" s="200"/>
      <c r="D15" s="142"/>
      <c r="E15" s="11"/>
      <c r="F15" s="141"/>
      <c r="G15" s="141"/>
      <c r="H15" s="142"/>
      <c r="I15" s="140"/>
      <c r="J15" s="139"/>
      <c r="K15" s="140"/>
      <c r="L15" s="139"/>
      <c r="M15" s="141"/>
      <c r="N15" s="142" t="s">
        <v>65</v>
      </c>
      <c r="O15" s="141"/>
      <c r="P15" s="141"/>
      <c r="Q15" s="141"/>
      <c r="R15" s="139"/>
      <c r="S15" s="141"/>
      <c r="T15" s="142"/>
      <c r="U15" s="141"/>
      <c r="V15" s="142"/>
      <c r="W15" s="142"/>
      <c r="X15" s="139"/>
      <c r="Y15" s="141"/>
      <c r="Z15" s="141"/>
      <c r="AA15" s="142"/>
      <c r="AB15" s="167" t="s">
        <v>67</v>
      </c>
      <c r="AC15" s="142"/>
      <c r="AD15" s="142"/>
      <c r="AE15" s="142"/>
      <c r="AF15" s="139"/>
      <c r="AG15" s="150"/>
      <c r="AH15" s="142"/>
      <c r="AI15" s="146"/>
      <c r="AJ15" s="142"/>
      <c r="AK15" s="11"/>
      <c r="AL15" s="139"/>
      <c r="AM15" s="11"/>
      <c r="AN15" s="139"/>
      <c r="AO15" s="11"/>
      <c r="AP15" s="142" t="s">
        <v>65</v>
      </c>
      <c r="AQ15" s="141"/>
      <c r="AR15" s="141"/>
      <c r="AS15" s="141"/>
      <c r="AT15" s="139"/>
      <c r="AU15" s="150"/>
      <c r="AV15" s="142"/>
      <c r="AW15" s="150"/>
      <c r="AX15" s="142"/>
      <c r="AY15" s="150"/>
      <c r="AZ15" s="139"/>
      <c r="BA15" s="150"/>
      <c r="BB15" s="141"/>
      <c r="BC15" s="11"/>
      <c r="BD15" s="142" t="s">
        <v>65</v>
      </c>
      <c r="BE15" s="141"/>
      <c r="BF15" s="141"/>
      <c r="BG15" s="141"/>
      <c r="BH15" s="139"/>
      <c r="BI15" s="141"/>
      <c r="BJ15" s="141"/>
      <c r="BK15" s="11"/>
      <c r="BL15" s="194"/>
      <c r="BM15" s="336">
        <f t="shared" si="0"/>
        <v>0</v>
      </c>
      <c r="BN15" s="276"/>
      <c r="BO15" s="337">
        <f t="shared" si="1"/>
        <v>1</v>
      </c>
      <c r="BP15" s="276"/>
      <c r="BQ15" s="337">
        <f t="shared" si="2"/>
        <v>1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 x14ac:dyDescent="0.2">
      <c r="A16" s="99">
        <v>5</v>
      </c>
      <c r="B16" s="75" t="s">
        <v>51</v>
      </c>
      <c r="C16" s="200"/>
      <c r="D16" s="142"/>
      <c r="E16" s="11"/>
      <c r="F16" s="141"/>
      <c r="G16" s="11"/>
      <c r="H16" s="142"/>
      <c r="I16" s="140"/>
      <c r="J16" s="139"/>
      <c r="K16" s="140"/>
      <c r="L16" s="139"/>
      <c r="M16" s="141"/>
      <c r="N16" s="142" t="s">
        <v>69</v>
      </c>
      <c r="O16" s="141"/>
      <c r="P16" s="141"/>
      <c r="Q16" s="141"/>
      <c r="R16" s="139"/>
      <c r="S16" s="141"/>
      <c r="T16" s="142"/>
      <c r="U16" s="141"/>
      <c r="V16" s="142"/>
      <c r="W16" s="142"/>
      <c r="X16" s="139"/>
      <c r="Y16" s="141"/>
      <c r="Z16" s="141"/>
      <c r="AA16" s="142"/>
      <c r="AB16" s="142" t="s">
        <v>69</v>
      </c>
      <c r="AC16" s="142"/>
      <c r="AD16" s="142"/>
      <c r="AE16" s="142"/>
      <c r="AF16" s="139"/>
      <c r="AG16" s="150"/>
      <c r="AH16" s="142"/>
      <c r="AI16" s="146"/>
      <c r="AJ16" s="142"/>
      <c r="AK16" s="11"/>
      <c r="AL16" s="139"/>
      <c r="AM16" s="11"/>
      <c r="AN16" s="139"/>
      <c r="AO16" s="11"/>
      <c r="AP16" s="142" t="s">
        <v>69</v>
      </c>
      <c r="AQ16" s="141"/>
      <c r="AR16" s="141"/>
      <c r="AS16" s="141"/>
      <c r="AT16" s="139"/>
      <c r="AU16" s="150"/>
      <c r="AV16" s="142"/>
      <c r="AW16" s="150"/>
      <c r="AX16" s="142"/>
      <c r="AY16" s="150"/>
      <c r="AZ16" s="139"/>
      <c r="BA16" s="150"/>
      <c r="BB16" s="11"/>
      <c r="BC16" s="11"/>
      <c r="BD16" s="142" t="s">
        <v>69</v>
      </c>
      <c r="BE16" s="141"/>
      <c r="BF16" s="141"/>
      <c r="BG16" s="141"/>
      <c r="BH16" s="139"/>
      <c r="BI16" s="141"/>
      <c r="BJ16" s="141"/>
      <c r="BK16" s="11"/>
      <c r="BL16" s="194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7</v>
      </c>
      <c r="B17" s="75" t="s">
        <v>50</v>
      </c>
      <c r="C17" s="200"/>
      <c r="D17" s="142"/>
      <c r="E17" s="11"/>
      <c r="F17" s="141"/>
      <c r="G17" s="11"/>
      <c r="H17" s="142"/>
      <c r="I17" s="140"/>
      <c r="J17" s="139"/>
      <c r="K17" s="140"/>
      <c r="L17" s="139"/>
      <c r="M17" s="141"/>
      <c r="N17" s="142" t="s">
        <v>65</v>
      </c>
      <c r="O17" s="141"/>
      <c r="P17" s="141"/>
      <c r="Q17" s="141"/>
      <c r="R17" s="139"/>
      <c r="S17" s="141"/>
      <c r="T17" s="142"/>
      <c r="U17" s="141"/>
      <c r="V17" s="142"/>
      <c r="W17" s="142"/>
      <c r="X17" s="139"/>
      <c r="Y17" s="141"/>
      <c r="Z17" s="141"/>
      <c r="AA17" s="142"/>
      <c r="AB17" s="142" t="s">
        <v>65</v>
      </c>
      <c r="AC17" s="142"/>
      <c r="AD17" s="142"/>
      <c r="AE17" s="142"/>
      <c r="AF17" s="139"/>
      <c r="AG17" s="150"/>
      <c r="AH17" s="142"/>
      <c r="AI17" s="146"/>
      <c r="AJ17" s="142"/>
      <c r="AK17" s="11"/>
      <c r="AL17" s="139"/>
      <c r="AM17" s="11"/>
      <c r="AN17" s="139"/>
      <c r="AO17" s="11"/>
      <c r="AP17" s="142" t="s">
        <v>65</v>
      </c>
      <c r="AQ17" s="141"/>
      <c r="AR17" s="141"/>
      <c r="AS17" s="141"/>
      <c r="AT17" s="139"/>
      <c r="AU17" s="150"/>
      <c r="AV17" s="142"/>
      <c r="AW17" s="150"/>
      <c r="AX17" s="142"/>
      <c r="AY17" s="150"/>
      <c r="AZ17" s="139"/>
      <c r="BA17" s="150"/>
      <c r="BB17" s="11"/>
      <c r="BC17" s="11"/>
      <c r="BD17" s="142" t="s">
        <v>65</v>
      </c>
      <c r="BE17" s="141"/>
      <c r="BF17" s="141"/>
      <c r="BG17" s="141"/>
      <c r="BH17" s="139"/>
      <c r="BI17" s="141"/>
      <c r="BJ17" s="141"/>
      <c r="BK17" s="11"/>
      <c r="BL17" s="194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9</v>
      </c>
      <c r="B18" s="75" t="s">
        <v>56</v>
      </c>
      <c r="C18" s="200"/>
      <c r="D18" s="142"/>
      <c r="E18" s="11"/>
      <c r="F18" s="141"/>
      <c r="G18" s="11"/>
      <c r="H18" s="142"/>
      <c r="I18" s="140"/>
      <c r="J18" s="139"/>
      <c r="K18" s="140"/>
      <c r="L18" s="139"/>
      <c r="M18" s="141"/>
      <c r="N18" s="142" t="s">
        <v>65</v>
      </c>
      <c r="O18" s="141"/>
      <c r="P18" s="141"/>
      <c r="Q18" s="141"/>
      <c r="R18" s="142"/>
      <c r="S18" s="141"/>
      <c r="T18" s="142"/>
      <c r="U18" s="141"/>
      <c r="V18" s="142"/>
      <c r="W18" s="142"/>
      <c r="X18" s="139"/>
      <c r="Y18" s="141"/>
      <c r="Z18" s="141"/>
      <c r="AA18" s="142"/>
      <c r="AB18" s="142" t="s">
        <v>65</v>
      </c>
      <c r="AC18" s="142"/>
      <c r="AD18" s="142"/>
      <c r="AE18" s="142"/>
      <c r="AF18" s="142"/>
      <c r="AG18" s="150"/>
      <c r="AH18" s="142"/>
      <c r="AI18" s="146"/>
      <c r="AJ18" s="142"/>
      <c r="AK18" s="11"/>
      <c r="AL18" s="139"/>
      <c r="AM18" s="11"/>
      <c r="AN18" s="139"/>
      <c r="AO18" s="11"/>
      <c r="AP18" s="142" t="s">
        <v>65</v>
      </c>
      <c r="AQ18" s="141"/>
      <c r="AR18" s="141"/>
      <c r="AS18" s="141"/>
      <c r="AT18" s="142"/>
      <c r="AU18" s="150"/>
      <c r="AV18" s="142"/>
      <c r="AW18" s="150"/>
      <c r="AX18" s="142"/>
      <c r="AY18" s="150"/>
      <c r="AZ18" s="139"/>
      <c r="BA18" s="150"/>
      <c r="BB18" s="11"/>
      <c r="BC18" s="11"/>
      <c r="BD18" s="142" t="s">
        <v>65</v>
      </c>
      <c r="BE18" s="141"/>
      <c r="BF18" s="141"/>
      <c r="BG18" s="141"/>
      <c r="BH18" s="142"/>
      <c r="BI18" s="141"/>
      <c r="BJ18" s="141"/>
      <c r="BK18" s="11"/>
      <c r="BL18" s="194"/>
      <c r="BM18" s="336">
        <f t="shared" si="0"/>
        <v>0</v>
      </c>
      <c r="BN18" s="276"/>
      <c r="BO18" s="337">
        <f t="shared" si="1"/>
        <v>0</v>
      </c>
      <c r="BP18" s="276"/>
      <c r="BQ18" s="337">
        <f t="shared" si="2"/>
        <v>0</v>
      </c>
      <c r="BR18" s="338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10</v>
      </c>
      <c r="B19" s="75" t="s">
        <v>57</v>
      </c>
      <c r="C19" s="201"/>
      <c r="D19" s="142"/>
      <c r="E19" s="202"/>
      <c r="F19" s="153"/>
      <c r="G19" s="153"/>
      <c r="H19" s="142"/>
      <c r="I19" s="152"/>
      <c r="J19" s="139"/>
      <c r="K19" s="152"/>
      <c r="L19" s="139"/>
      <c r="M19" s="141"/>
      <c r="N19" s="167" t="s">
        <v>67</v>
      </c>
      <c r="O19" s="141"/>
      <c r="P19" s="141"/>
      <c r="Q19" s="141"/>
      <c r="R19" s="139"/>
      <c r="S19" s="141"/>
      <c r="T19" s="142"/>
      <c r="U19" s="141"/>
      <c r="V19" s="142"/>
      <c r="W19" s="142"/>
      <c r="X19" s="139"/>
      <c r="Y19" s="140"/>
      <c r="Z19" s="141"/>
      <c r="AA19" s="142"/>
      <c r="AB19" s="167" t="s">
        <v>67</v>
      </c>
      <c r="AC19" s="142"/>
      <c r="AD19" s="142"/>
      <c r="AE19" s="142"/>
      <c r="AF19" s="139"/>
      <c r="AG19" s="150"/>
      <c r="AH19" s="142"/>
      <c r="AI19" s="146"/>
      <c r="AJ19" s="142"/>
      <c r="AK19" s="11"/>
      <c r="AL19" s="139"/>
      <c r="AM19" s="11"/>
      <c r="AN19" s="139"/>
      <c r="AO19" s="11"/>
      <c r="AP19" s="142" t="s">
        <v>65</v>
      </c>
      <c r="AQ19" s="141"/>
      <c r="AR19" s="141"/>
      <c r="AS19" s="141"/>
      <c r="AT19" s="139"/>
      <c r="AU19" s="142"/>
      <c r="AV19" s="142"/>
      <c r="AW19" s="150"/>
      <c r="AX19" s="142"/>
      <c r="AY19" s="150"/>
      <c r="AZ19" s="139"/>
      <c r="BA19" s="140"/>
      <c r="BB19" s="153"/>
      <c r="BC19" s="11"/>
      <c r="BD19" s="142" t="s">
        <v>65</v>
      </c>
      <c r="BE19" s="141"/>
      <c r="BF19" s="153"/>
      <c r="BG19" s="141"/>
      <c r="BH19" s="139"/>
      <c r="BI19" s="141"/>
      <c r="BJ19" s="141"/>
      <c r="BK19" s="11"/>
      <c r="BL19" s="194"/>
      <c r="BM19" s="336">
        <f t="shared" ref="BM19:BM20" si="3">COUNTIF(C19:BL19,"E")</f>
        <v>0</v>
      </c>
      <c r="BN19" s="276"/>
      <c r="BO19" s="337">
        <f t="shared" ref="BO19:BO25" si="4">COUNTIF(C19:BL19,"F")</f>
        <v>2</v>
      </c>
      <c r="BP19" s="276"/>
      <c r="BQ19" s="337">
        <f t="shared" ref="BQ19:BQ25" si="5">BM19+BO19</f>
        <v>2</v>
      </c>
      <c r="BR19" s="338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11</v>
      </c>
      <c r="B20" s="75" t="s">
        <v>55</v>
      </c>
      <c r="C20" s="201"/>
      <c r="D20" s="142"/>
      <c r="E20" s="202"/>
      <c r="F20" s="153"/>
      <c r="G20" s="153"/>
      <c r="H20" s="142"/>
      <c r="I20" s="152"/>
      <c r="J20" s="139"/>
      <c r="K20" s="152"/>
      <c r="L20" s="139"/>
      <c r="M20" s="141"/>
      <c r="N20" s="142" t="s">
        <v>65</v>
      </c>
      <c r="O20" s="141"/>
      <c r="P20" s="141"/>
      <c r="Q20" s="141"/>
      <c r="R20" s="139"/>
      <c r="S20" s="141"/>
      <c r="T20" s="142"/>
      <c r="U20" s="141"/>
      <c r="V20" s="142"/>
      <c r="W20" s="142"/>
      <c r="X20" s="139"/>
      <c r="Y20" s="140"/>
      <c r="Z20" s="141"/>
      <c r="AA20" s="142"/>
      <c r="AB20" s="142" t="s">
        <v>65</v>
      </c>
      <c r="AC20" s="142"/>
      <c r="AD20" s="142"/>
      <c r="AE20" s="142"/>
      <c r="AF20" s="139"/>
      <c r="AG20" s="150"/>
      <c r="AH20" s="142"/>
      <c r="AI20" s="146"/>
      <c r="AJ20" s="142"/>
      <c r="AK20" s="11"/>
      <c r="AL20" s="139"/>
      <c r="AM20" s="11"/>
      <c r="AN20" s="139"/>
      <c r="AO20" s="11"/>
      <c r="AP20" s="142" t="s">
        <v>65</v>
      </c>
      <c r="AQ20" s="141"/>
      <c r="AR20" s="141"/>
      <c r="AS20" s="141"/>
      <c r="AT20" s="139"/>
      <c r="AU20" s="142"/>
      <c r="AV20" s="142"/>
      <c r="AW20" s="150"/>
      <c r="AX20" s="142"/>
      <c r="AY20" s="150"/>
      <c r="AZ20" s="139"/>
      <c r="BA20" s="140"/>
      <c r="BB20" s="153"/>
      <c r="BC20" s="11"/>
      <c r="BD20" s="142" t="s">
        <v>65</v>
      </c>
      <c r="BE20" s="141"/>
      <c r="BF20" s="153"/>
      <c r="BG20" s="141"/>
      <c r="BH20" s="139"/>
      <c r="BI20" s="141"/>
      <c r="BJ20" s="141"/>
      <c r="BK20" s="11"/>
      <c r="BL20" s="194"/>
      <c r="BM20" s="336">
        <f t="shared" si="3"/>
        <v>0</v>
      </c>
      <c r="BN20" s="276"/>
      <c r="BO20" s="337">
        <f t="shared" si="4"/>
        <v>0</v>
      </c>
      <c r="BP20" s="276"/>
      <c r="BQ20" s="337">
        <f t="shared" si="5"/>
        <v>0</v>
      </c>
      <c r="BR20" s="338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12</v>
      </c>
      <c r="B21" s="75" t="s">
        <v>49</v>
      </c>
      <c r="C21" s="201"/>
      <c r="D21" s="142"/>
      <c r="E21" s="202"/>
      <c r="F21" s="153"/>
      <c r="G21" s="153"/>
      <c r="H21" s="142"/>
      <c r="I21" s="152"/>
      <c r="J21" s="139"/>
      <c r="K21" s="152"/>
      <c r="L21" s="139"/>
      <c r="M21" s="141"/>
      <c r="N21" s="142" t="s">
        <v>65</v>
      </c>
      <c r="O21" s="141"/>
      <c r="P21" s="141"/>
      <c r="Q21" s="141"/>
      <c r="R21" s="142"/>
      <c r="S21" s="141"/>
      <c r="T21" s="142"/>
      <c r="U21" s="141"/>
      <c r="V21" s="142"/>
      <c r="W21" s="142"/>
      <c r="X21" s="139"/>
      <c r="Y21" s="140"/>
      <c r="Z21" s="141"/>
      <c r="AA21" s="142"/>
      <c r="AB21" s="142" t="s">
        <v>65</v>
      </c>
      <c r="AC21" s="142"/>
      <c r="AD21" s="142"/>
      <c r="AE21" s="142"/>
      <c r="AF21" s="142"/>
      <c r="AG21" s="150"/>
      <c r="AH21" s="142"/>
      <c r="AI21" s="146"/>
      <c r="AJ21" s="142"/>
      <c r="AK21" s="11"/>
      <c r="AL21" s="139"/>
      <c r="AM21" s="11"/>
      <c r="AN21" s="139"/>
      <c r="AO21" s="11"/>
      <c r="AP21" s="167" t="s">
        <v>67</v>
      </c>
      <c r="AQ21" s="141"/>
      <c r="AR21" s="141"/>
      <c r="AS21" s="141"/>
      <c r="AT21" s="142"/>
      <c r="AU21" s="142"/>
      <c r="AV21" s="142"/>
      <c r="AW21" s="150"/>
      <c r="AX21" s="142"/>
      <c r="AY21" s="150"/>
      <c r="AZ21" s="139"/>
      <c r="BA21" s="140"/>
      <c r="BB21" s="153"/>
      <c r="BC21" s="11"/>
      <c r="BD21" s="142" t="s">
        <v>65</v>
      </c>
      <c r="BE21" s="141"/>
      <c r="BF21" s="153"/>
      <c r="BG21" s="141"/>
      <c r="BH21" s="142"/>
      <c r="BI21" s="141"/>
      <c r="BJ21" s="141"/>
      <c r="BK21" s="11"/>
      <c r="BL21" s="194"/>
      <c r="BM21" s="336">
        <f t="shared" ref="BM21:BM25" si="6">COUNTIF(C21:BL21,"E")</f>
        <v>0</v>
      </c>
      <c r="BN21" s="276"/>
      <c r="BO21" s="337">
        <f t="shared" si="4"/>
        <v>1</v>
      </c>
      <c r="BP21" s="276"/>
      <c r="BQ21" s="337">
        <f t="shared" si="5"/>
        <v>1</v>
      </c>
      <c r="BR21" s="338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x14ac:dyDescent="0.2">
      <c r="A22" s="99">
        <v>14</v>
      </c>
      <c r="B22" s="75" t="s">
        <v>54</v>
      </c>
      <c r="C22" s="201"/>
      <c r="D22" s="142"/>
      <c r="E22" s="202"/>
      <c r="F22" s="153"/>
      <c r="G22" s="153"/>
      <c r="H22" s="142"/>
      <c r="I22" s="152"/>
      <c r="J22" s="139"/>
      <c r="K22" s="152"/>
      <c r="L22" s="139"/>
      <c r="M22" s="141"/>
      <c r="N22" s="142" t="s">
        <v>65</v>
      </c>
      <c r="O22" s="141"/>
      <c r="P22" s="141"/>
      <c r="Q22" s="141"/>
      <c r="R22" s="139"/>
      <c r="S22" s="141"/>
      <c r="T22" s="142"/>
      <c r="U22" s="141"/>
      <c r="V22" s="142"/>
      <c r="W22" s="142"/>
      <c r="X22" s="139"/>
      <c r="Y22" s="140"/>
      <c r="Z22" s="141"/>
      <c r="AA22" s="142"/>
      <c r="AB22" s="142" t="s">
        <v>65</v>
      </c>
      <c r="AC22" s="142"/>
      <c r="AD22" s="142"/>
      <c r="AE22" s="142"/>
      <c r="AF22" s="139"/>
      <c r="AG22" s="150"/>
      <c r="AH22" s="142"/>
      <c r="AI22" s="146"/>
      <c r="AJ22" s="142"/>
      <c r="AK22" s="11"/>
      <c r="AL22" s="139"/>
      <c r="AM22" s="11"/>
      <c r="AN22" s="139"/>
      <c r="AO22" s="11"/>
      <c r="AP22" s="142" t="s">
        <v>65</v>
      </c>
      <c r="AQ22" s="141"/>
      <c r="AR22" s="141"/>
      <c r="AS22" s="141"/>
      <c r="AT22" s="139"/>
      <c r="AU22" s="142"/>
      <c r="AV22" s="142"/>
      <c r="AW22" s="150"/>
      <c r="AX22" s="142"/>
      <c r="AY22" s="150"/>
      <c r="AZ22" s="139"/>
      <c r="BA22" s="140"/>
      <c r="BB22" s="153"/>
      <c r="BC22" s="11"/>
      <c r="BD22" s="142" t="s">
        <v>65</v>
      </c>
      <c r="BE22" s="141"/>
      <c r="BF22" s="153"/>
      <c r="BG22" s="141"/>
      <c r="BH22" s="139"/>
      <c r="BI22" s="141"/>
      <c r="BJ22" s="141"/>
      <c r="BK22" s="11"/>
      <c r="BL22" s="194"/>
      <c r="BM22" s="336">
        <f t="shared" si="6"/>
        <v>0</v>
      </c>
      <c r="BN22" s="276"/>
      <c r="BO22" s="337">
        <f t="shared" si="4"/>
        <v>0</v>
      </c>
      <c r="BP22" s="276"/>
      <c r="BQ22" s="337">
        <f t="shared" si="5"/>
        <v>0</v>
      </c>
      <c r="BR22" s="338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 x14ac:dyDescent="0.2">
      <c r="A23" s="99">
        <v>15</v>
      </c>
      <c r="B23" s="75" t="s">
        <v>47</v>
      </c>
      <c r="C23" s="201"/>
      <c r="D23" s="142"/>
      <c r="E23" s="202"/>
      <c r="F23" s="153"/>
      <c r="G23" s="153"/>
      <c r="H23" s="142"/>
      <c r="I23" s="152"/>
      <c r="J23" s="139"/>
      <c r="K23" s="152"/>
      <c r="L23" s="139"/>
      <c r="M23" s="141"/>
      <c r="N23" s="142" t="s">
        <v>65</v>
      </c>
      <c r="O23" s="141"/>
      <c r="P23" s="141"/>
      <c r="Q23" s="141"/>
      <c r="R23" s="139"/>
      <c r="S23" s="141"/>
      <c r="T23" s="142"/>
      <c r="U23" s="141"/>
      <c r="V23" s="142"/>
      <c r="W23" s="142"/>
      <c r="X23" s="139"/>
      <c r="Y23" s="140"/>
      <c r="Z23" s="141"/>
      <c r="AA23" s="142"/>
      <c r="AB23" s="142" t="s">
        <v>65</v>
      </c>
      <c r="AC23" s="142"/>
      <c r="AD23" s="142"/>
      <c r="AE23" s="142"/>
      <c r="AF23" s="139"/>
      <c r="AG23" s="150"/>
      <c r="AH23" s="142"/>
      <c r="AI23" s="146"/>
      <c r="AJ23" s="142"/>
      <c r="AK23" s="11"/>
      <c r="AL23" s="139"/>
      <c r="AM23" s="11"/>
      <c r="AN23" s="139"/>
      <c r="AO23" s="11"/>
      <c r="AP23" s="142" t="s">
        <v>65</v>
      </c>
      <c r="AQ23" s="141"/>
      <c r="AR23" s="141"/>
      <c r="AS23" s="141"/>
      <c r="AT23" s="139"/>
      <c r="AU23" s="142"/>
      <c r="AV23" s="142"/>
      <c r="AW23" s="150"/>
      <c r="AX23" s="142"/>
      <c r="AY23" s="150"/>
      <c r="AZ23" s="139"/>
      <c r="BA23" s="140"/>
      <c r="BB23" s="153"/>
      <c r="BC23" s="11"/>
      <c r="BD23" s="142" t="s">
        <v>65</v>
      </c>
      <c r="BE23" s="141"/>
      <c r="BF23" s="153"/>
      <c r="BG23" s="141"/>
      <c r="BH23" s="139"/>
      <c r="BI23" s="141"/>
      <c r="BJ23" s="141"/>
      <c r="BK23" s="11"/>
      <c r="BL23" s="194"/>
      <c r="BM23" s="336">
        <f t="shared" si="6"/>
        <v>0</v>
      </c>
      <c r="BN23" s="276"/>
      <c r="BO23" s="337">
        <f t="shared" si="4"/>
        <v>0</v>
      </c>
      <c r="BP23" s="276"/>
      <c r="BQ23" s="337">
        <f t="shared" si="5"/>
        <v>0</v>
      </c>
      <c r="BR23" s="338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x14ac:dyDescent="0.2">
      <c r="A24" s="188">
        <v>16</v>
      </c>
      <c r="B24" s="75" t="s">
        <v>48</v>
      </c>
      <c r="C24" s="203"/>
      <c r="D24" s="177"/>
      <c r="E24" s="204"/>
      <c r="F24" s="198"/>
      <c r="G24" s="198"/>
      <c r="H24" s="177"/>
      <c r="I24" s="175"/>
      <c r="J24" s="174"/>
      <c r="K24" s="175"/>
      <c r="L24" s="174"/>
      <c r="M24" s="176"/>
      <c r="N24" s="209" t="s">
        <v>67</v>
      </c>
      <c r="O24" s="176"/>
      <c r="P24" s="176"/>
      <c r="Q24" s="176"/>
      <c r="R24" s="174"/>
      <c r="S24" s="176"/>
      <c r="T24" s="177"/>
      <c r="U24" s="176"/>
      <c r="V24" s="177"/>
      <c r="W24" s="177"/>
      <c r="X24" s="174"/>
      <c r="Y24" s="179"/>
      <c r="Z24" s="176"/>
      <c r="AA24" s="177"/>
      <c r="AB24" s="177" t="s">
        <v>65</v>
      </c>
      <c r="AC24" s="177"/>
      <c r="AD24" s="177"/>
      <c r="AE24" s="177"/>
      <c r="AF24" s="174"/>
      <c r="AG24" s="180"/>
      <c r="AH24" s="177"/>
      <c r="AI24" s="177"/>
      <c r="AJ24" s="177"/>
      <c r="AK24" s="183"/>
      <c r="AL24" s="174"/>
      <c r="AM24" s="183"/>
      <c r="AN24" s="174"/>
      <c r="AO24" s="183"/>
      <c r="AP24" s="177" t="s">
        <v>65</v>
      </c>
      <c r="AQ24" s="176"/>
      <c r="AR24" s="176"/>
      <c r="AS24" s="176"/>
      <c r="AT24" s="174"/>
      <c r="AU24" s="177"/>
      <c r="AV24" s="177"/>
      <c r="AW24" s="180"/>
      <c r="AX24" s="177"/>
      <c r="AY24" s="180"/>
      <c r="AZ24" s="174"/>
      <c r="BA24" s="179"/>
      <c r="BB24" s="198"/>
      <c r="BC24" s="183"/>
      <c r="BD24" s="177" t="s">
        <v>65</v>
      </c>
      <c r="BE24" s="176"/>
      <c r="BF24" s="198"/>
      <c r="BG24" s="176"/>
      <c r="BH24" s="174"/>
      <c r="BI24" s="176"/>
      <c r="BJ24" s="176"/>
      <c r="BK24" s="183"/>
      <c r="BL24" s="195"/>
      <c r="BM24" s="336">
        <f t="shared" si="6"/>
        <v>0</v>
      </c>
      <c r="BN24" s="276"/>
      <c r="BO24" s="337">
        <f t="shared" si="4"/>
        <v>1</v>
      </c>
      <c r="BP24" s="276"/>
      <c r="BQ24" s="337">
        <f t="shared" si="5"/>
        <v>1</v>
      </c>
      <c r="BR24" s="338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 x14ac:dyDescent="0.25">
      <c r="A25" s="187">
        <v>17</v>
      </c>
      <c r="B25" s="186" t="s">
        <v>77</v>
      </c>
      <c r="C25" s="205"/>
      <c r="D25" s="158"/>
      <c r="E25" s="206"/>
      <c r="F25" s="157"/>
      <c r="G25" s="157"/>
      <c r="H25" s="158"/>
      <c r="I25" s="155"/>
      <c r="J25" s="154"/>
      <c r="K25" s="155"/>
      <c r="L25" s="154"/>
      <c r="M25" s="156"/>
      <c r="N25" s="158" t="s">
        <v>65</v>
      </c>
      <c r="O25" s="156"/>
      <c r="P25" s="156"/>
      <c r="Q25" s="156"/>
      <c r="R25" s="158"/>
      <c r="S25" s="156"/>
      <c r="T25" s="158"/>
      <c r="U25" s="156"/>
      <c r="V25" s="158"/>
      <c r="W25" s="158"/>
      <c r="X25" s="154"/>
      <c r="Y25" s="160"/>
      <c r="Z25" s="156"/>
      <c r="AA25" s="158"/>
      <c r="AB25" s="158" t="s">
        <v>65</v>
      </c>
      <c r="AC25" s="158"/>
      <c r="AD25" s="158"/>
      <c r="AE25" s="158"/>
      <c r="AF25" s="158"/>
      <c r="AG25" s="161"/>
      <c r="AH25" s="158"/>
      <c r="AI25" s="162"/>
      <c r="AJ25" s="158"/>
      <c r="AK25" s="164"/>
      <c r="AL25" s="154"/>
      <c r="AM25" s="164"/>
      <c r="AN25" s="154"/>
      <c r="AO25" s="164"/>
      <c r="AP25" s="168" t="s">
        <v>67</v>
      </c>
      <c r="AQ25" s="156"/>
      <c r="AR25" s="156"/>
      <c r="AS25" s="156"/>
      <c r="AT25" s="158"/>
      <c r="AU25" s="158"/>
      <c r="AV25" s="158"/>
      <c r="AW25" s="161"/>
      <c r="AX25" s="158"/>
      <c r="AY25" s="161"/>
      <c r="AZ25" s="154"/>
      <c r="BA25" s="160"/>
      <c r="BB25" s="157"/>
      <c r="BC25" s="164"/>
      <c r="BD25" s="158" t="s">
        <v>65</v>
      </c>
      <c r="BE25" s="156"/>
      <c r="BF25" s="157"/>
      <c r="BG25" s="156"/>
      <c r="BH25" s="158"/>
      <c r="BI25" s="156"/>
      <c r="BJ25" s="156"/>
      <c r="BK25" s="164"/>
      <c r="BL25" s="196"/>
      <c r="BM25" s="336">
        <f t="shared" si="6"/>
        <v>0</v>
      </c>
      <c r="BN25" s="276"/>
      <c r="BO25" s="337">
        <f t="shared" si="4"/>
        <v>1</v>
      </c>
      <c r="BP25" s="276"/>
      <c r="BQ25" s="337">
        <f t="shared" si="5"/>
        <v>1</v>
      </c>
      <c r="BR25" s="338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 x14ac:dyDescent="0.25">
      <c r="A26" s="350"/>
      <c r="B26" s="351"/>
      <c r="C26" s="74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354"/>
      <c r="BN26" s="355"/>
      <c r="BO26" s="352"/>
      <c r="BP26" s="355"/>
      <c r="BQ26" s="352"/>
      <c r="BR26" s="353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 x14ac:dyDescent="0.2">
      <c r="A27" s="256" t="s">
        <v>16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8"/>
      <c r="BJ27" s="258"/>
      <c r="BK27" s="257"/>
      <c r="BL27" s="257"/>
      <c r="BM27" s="257"/>
      <c r="BN27" s="257"/>
      <c r="BO27" s="257"/>
      <c r="BP27" s="257"/>
      <c r="BQ27" s="257"/>
      <c r="BR27" s="259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 x14ac:dyDescent="0.3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/>
      <c r="BG28" s="261"/>
      <c r="BH28" s="261"/>
      <c r="BI28" s="262"/>
      <c r="BJ28" s="262"/>
      <c r="BK28" s="261"/>
      <c r="BL28" s="261"/>
      <c r="BM28" s="261"/>
      <c r="BN28" s="261"/>
      <c r="BO28" s="261"/>
      <c r="BP28" s="261"/>
      <c r="BQ28" s="261"/>
      <c r="BR28" s="263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 x14ac:dyDescent="0.3">
      <c r="A29" s="242" t="s">
        <v>17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3"/>
      <c r="AM29" s="243"/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3"/>
      <c r="AY29" s="243"/>
      <c r="AZ29" s="243"/>
      <c r="BA29" s="243"/>
      <c r="BB29" s="243"/>
      <c r="BC29" s="243"/>
      <c r="BD29" s="243"/>
      <c r="BE29" s="243"/>
      <c r="BF29" s="243"/>
      <c r="BG29" s="243"/>
      <c r="BH29" s="243"/>
      <c r="BI29" s="244"/>
      <c r="BJ29" s="244"/>
      <c r="BK29" s="243"/>
      <c r="BL29" s="243"/>
      <c r="BM29" s="243"/>
      <c r="BN29" s="243"/>
      <c r="BO29" s="243"/>
      <c r="BP29" s="243"/>
      <c r="BQ29" s="243"/>
      <c r="BR29" s="245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 x14ac:dyDescent="0.25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25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100">
    <mergeCell ref="BM21:BN21"/>
    <mergeCell ref="BM22:BN22"/>
    <mergeCell ref="BM23:BN23"/>
    <mergeCell ref="BM24:BN24"/>
    <mergeCell ref="BM25:BN25"/>
    <mergeCell ref="BO23:BP23"/>
    <mergeCell ref="BQ23:BR23"/>
    <mergeCell ref="BO24:BP24"/>
    <mergeCell ref="BQ24:BR24"/>
    <mergeCell ref="BO25:BP25"/>
    <mergeCell ref="BQ25:BR25"/>
    <mergeCell ref="BO20:BP20"/>
    <mergeCell ref="BQ20:BR20"/>
    <mergeCell ref="BO21:BP21"/>
    <mergeCell ref="BQ21:BR21"/>
    <mergeCell ref="BO22:BP22"/>
    <mergeCell ref="BQ22:BR22"/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M16:BN16"/>
    <mergeCell ref="BO16:BP16"/>
    <mergeCell ref="BQ16:BR16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A29:BR29"/>
    <mergeCell ref="BM17:BN17"/>
    <mergeCell ref="BO17:BP17"/>
    <mergeCell ref="BQ17:BR17"/>
    <mergeCell ref="BM18:BN18"/>
    <mergeCell ref="BO18:BP18"/>
    <mergeCell ref="BQ18:BR18"/>
    <mergeCell ref="A26:B26"/>
    <mergeCell ref="BM26:BN26"/>
    <mergeCell ref="BO26:BP26"/>
    <mergeCell ref="BQ26:BR26"/>
    <mergeCell ref="A27:BR28"/>
    <mergeCell ref="BM19:BN19"/>
    <mergeCell ref="BM20:BN20"/>
    <mergeCell ref="BO19:BP19"/>
    <mergeCell ref="BQ19:BR19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9BB47-6507-4B29-A5E6-854EEF5A52A7}">
  <sheetPr>
    <tabColor rgb="FF0000FF"/>
  </sheetPr>
  <dimension ref="A1:CK76"/>
  <sheetViews>
    <sheetView view="pageBreakPreview" topLeftCell="I11" zoomScaleNormal="100" zoomScaleSheetLayoutView="100" workbookViewId="0">
      <selection activeCell="AZ18" sqref="AZ18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46082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46112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83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63">
        <v>2</v>
      </c>
      <c r="F11" s="276"/>
      <c r="G11" s="275">
        <v>3</v>
      </c>
      <c r="H11" s="276"/>
      <c r="I11" s="363">
        <v>4</v>
      </c>
      <c r="J11" s="276"/>
      <c r="K11" s="275">
        <v>5</v>
      </c>
      <c r="L11" s="276"/>
      <c r="M11" s="362">
        <v>6</v>
      </c>
      <c r="N11" s="278"/>
      <c r="O11" s="275">
        <v>7</v>
      </c>
      <c r="P11" s="276"/>
      <c r="Q11" s="363">
        <v>8</v>
      </c>
      <c r="R11" s="276"/>
      <c r="S11" s="275">
        <v>9</v>
      </c>
      <c r="T11" s="276"/>
      <c r="U11" s="363">
        <v>10</v>
      </c>
      <c r="V11" s="276"/>
      <c r="W11" s="275">
        <v>11</v>
      </c>
      <c r="X11" s="276"/>
      <c r="Y11" s="363">
        <v>12</v>
      </c>
      <c r="Z11" s="276"/>
      <c r="AA11" s="277">
        <v>13</v>
      </c>
      <c r="AB11" s="278"/>
      <c r="AC11" s="363">
        <v>14</v>
      </c>
      <c r="AD11" s="276"/>
      <c r="AE11" s="275">
        <v>15</v>
      </c>
      <c r="AF11" s="276"/>
      <c r="AG11" s="363">
        <v>16</v>
      </c>
      <c r="AH11" s="276"/>
      <c r="AI11" s="275">
        <v>17</v>
      </c>
      <c r="AJ11" s="276"/>
      <c r="AK11" s="363">
        <v>18</v>
      </c>
      <c r="AL11" s="276"/>
      <c r="AM11" s="275">
        <v>19</v>
      </c>
      <c r="AN11" s="276"/>
      <c r="AO11" s="362">
        <v>20</v>
      </c>
      <c r="AP11" s="278"/>
      <c r="AQ11" s="275">
        <v>21</v>
      </c>
      <c r="AR11" s="276"/>
      <c r="AS11" s="363">
        <v>22</v>
      </c>
      <c r="AT11" s="276"/>
      <c r="AU11" s="275">
        <v>23</v>
      </c>
      <c r="AV11" s="276"/>
      <c r="AW11" s="363">
        <v>24</v>
      </c>
      <c r="AX11" s="276"/>
      <c r="AY11" s="275">
        <v>25</v>
      </c>
      <c r="AZ11" s="276"/>
      <c r="BA11" s="363">
        <v>26</v>
      </c>
      <c r="BB11" s="276"/>
      <c r="BC11" s="277">
        <v>27</v>
      </c>
      <c r="BD11" s="278"/>
      <c r="BE11" s="363">
        <v>28</v>
      </c>
      <c r="BF11" s="276"/>
      <c r="BG11" s="363">
        <v>29</v>
      </c>
      <c r="BH11" s="276"/>
      <c r="BI11" s="363">
        <v>30</v>
      </c>
      <c r="BJ11" s="276"/>
      <c r="BK11" s="363">
        <v>31</v>
      </c>
      <c r="BL11" s="276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125" t="s">
        <v>11</v>
      </c>
      <c r="F12" s="125" t="s">
        <v>12</v>
      </c>
      <c r="G12" s="125" t="s">
        <v>11</v>
      </c>
      <c r="H12" s="125" t="s">
        <v>12</v>
      </c>
      <c r="I12" s="125" t="s">
        <v>11</v>
      </c>
      <c r="J12" s="125" t="s">
        <v>12</v>
      </c>
      <c r="K12" s="125" t="s">
        <v>11</v>
      </c>
      <c r="L12" s="125" t="s">
        <v>12</v>
      </c>
      <c r="M12" s="78" t="s">
        <v>11</v>
      </c>
      <c r="N12" s="78" t="s">
        <v>12</v>
      </c>
      <c r="O12" s="125" t="s">
        <v>11</v>
      </c>
      <c r="P12" s="125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125" t="s">
        <v>11</v>
      </c>
      <c r="V12" s="125" t="s">
        <v>12</v>
      </c>
      <c r="W12" s="125" t="s">
        <v>11</v>
      </c>
      <c r="X12" s="125" t="s">
        <v>12</v>
      </c>
      <c r="Y12" s="125" t="s">
        <v>11</v>
      </c>
      <c r="Z12" s="125" t="s">
        <v>12</v>
      </c>
      <c r="AA12" s="77" t="s">
        <v>11</v>
      </c>
      <c r="AB12" s="78" t="s">
        <v>12</v>
      </c>
      <c r="AC12" s="126" t="s">
        <v>11</v>
      </c>
      <c r="AD12" s="125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126" t="s">
        <v>11</v>
      </c>
      <c r="AJ12" s="125" t="s">
        <v>12</v>
      </c>
      <c r="AK12" s="126" t="s">
        <v>11</v>
      </c>
      <c r="AL12" s="125" t="s">
        <v>12</v>
      </c>
      <c r="AM12" s="126" t="s">
        <v>11</v>
      </c>
      <c r="AN12" s="125" t="s">
        <v>12</v>
      </c>
      <c r="AO12" s="77" t="s">
        <v>11</v>
      </c>
      <c r="AP12" s="78" t="s">
        <v>12</v>
      </c>
      <c r="AQ12" s="126" t="s">
        <v>11</v>
      </c>
      <c r="AR12" s="125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126" t="s">
        <v>11</v>
      </c>
      <c r="AX12" s="125" t="s">
        <v>12</v>
      </c>
      <c r="AY12" s="126" t="s">
        <v>11</v>
      </c>
      <c r="AZ12" s="125" t="s">
        <v>12</v>
      </c>
      <c r="BA12" s="126" t="s">
        <v>11</v>
      </c>
      <c r="BB12" s="125" t="s">
        <v>12</v>
      </c>
      <c r="BC12" s="77" t="s">
        <v>11</v>
      </c>
      <c r="BD12" s="78" t="s">
        <v>12</v>
      </c>
      <c r="BE12" s="126" t="s">
        <v>11</v>
      </c>
      <c r="BF12" s="125" t="s">
        <v>12</v>
      </c>
      <c r="BG12" s="126" t="s">
        <v>11</v>
      </c>
      <c r="BH12" s="125" t="s">
        <v>12</v>
      </c>
      <c r="BI12" s="126" t="s">
        <v>11</v>
      </c>
      <c r="BJ12" s="125" t="s">
        <v>12</v>
      </c>
      <c r="BK12" s="126" t="s">
        <v>11</v>
      </c>
      <c r="BL12" s="125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199"/>
      <c r="D13" s="133"/>
      <c r="E13" s="136"/>
      <c r="F13" s="132"/>
      <c r="G13" s="136"/>
      <c r="H13" s="133"/>
      <c r="I13" s="131"/>
      <c r="J13" s="130"/>
      <c r="K13" s="131"/>
      <c r="L13" s="130"/>
      <c r="M13" s="132"/>
      <c r="N13" s="133" t="s">
        <v>65</v>
      </c>
      <c r="O13" s="132"/>
      <c r="P13" s="132"/>
      <c r="Q13" s="132"/>
      <c r="R13" s="130"/>
      <c r="S13" s="132"/>
      <c r="T13" s="133"/>
      <c r="U13" s="132"/>
      <c r="V13" s="133"/>
      <c r="W13" s="133"/>
      <c r="X13" s="130"/>
      <c r="Y13" s="132"/>
      <c r="Z13" s="132"/>
      <c r="AA13" s="133"/>
      <c r="AB13" s="133" t="s">
        <v>65</v>
      </c>
      <c r="AC13" s="133"/>
      <c r="AD13" s="133"/>
      <c r="AE13" s="133"/>
      <c r="AF13" s="130"/>
      <c r="AG13" s="135"/>
      <c r="AH13" s="133"/>
      <c r="AI13" s="135"/>
      <c r="AJ13" s="133"/>
      <c r="AK13" s="136"/>
      <c r="AL13" s="130"/>
      <c r="AM13" s="136"/>
      <c r="AN13" s="130"/>
      <c r="AO13" s="136"/>
      <c r="AP13" s="133" t="s">
        <v>65</v>
      </c>
      <c r="AQ13" s="132"/>
      <c r="AR13" s="132"/>
      <c r="AS13" s="132"/>
      <c r="AT13" s="130"/>
      <c r="AU13" s="135"/>
      <c r="AV13" s="133"/>
      <c r="AW13" s="135"/>
      <c r="AX13" s="133"/>
      <c r="AY13" s="135"/>
      <c r="AZ13" s="130"/>
      <c r="BA13" s="135"/>
      <c r="BB13" s="136"/>
      <c r="BC13" s="136"/>
      <c r="BD13" s="133" t="s">
        <v>65</v>
      </c>
      <c r="BE13" s="132"/>
      <c r="BF13" s="132"/>
      <c r="BG13" s="132"/>
      <c r="BH13" s="130"/>
      <c r="BI13" s="132"/>
      <c r="BJ13" s="132"/>
      <c r="BK13" s="136"/>
      <c r="BL13" s="193"/>
      <c r="BM13" s="336">
        <f t="shared" ref="BM13:BM23" si="0">COUNTIF(C13:BL13,"E")</f>
        <v>0</v>
      </c>
      <c r="BN13" s="276"/>
      <c r="BO13" s="337">
        <f t="shared" ref="BO13:BO23" si="1">COUNTIF(C13:BL13,"F")</f>
        <v>0</v>
      </c>
      <c r="BP13" s="276"/>
      <c r="BQ13" s="337">
        <f t="shared" ref="BQ13:BQ23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200"/>
      <c r="D14" s="142"/>
      <c r="E14" s="11"/>
      <c r="F14" s="141"/>
      <c r="G14" s="11"/>
      <c r="H14" s="142"/>
      <c r="I14" s="140"/>
      <c r="J14" s="139"/>
      <c r="K14" s="140"/>
      <c r="L14" s="139"/>
      <c r="M14" s="141"/>
      <c r="N14" s="142" t="s">
        <v>65</v>
      </c>
      <c r="O14" s="141"/>
      <c r="P14" s="141"/>
      <c r="Q14" s="141"/>
      <c r="R14" s="142"/>
      <c r="S14" s="141"/>
      <c r="T14" s="142"/>
      <c r="U14" s="141"/>
      <c r="V14" s="142"/>
      <c r="W14" s="142"/>
      <c r="X14" s="139"/>
      <c r="Y14" s="141"/>
      <c r="Z14" s="141"/>
      <c r="AA14" s="142"/>
      <c r="AB14" s="142" t="s">
        <v>65</v>
      </c>
      <c r="AC14" s="142"/>
      <c r="AD14" s="142"/>
      <c r="AE14" s="142"/>
      <c r="AF14" s="142"/>
      <c r="AG14" s="144"/>
      <c r="AH14" s="145"/>
      <c r="AI14" s="146"/>
      <c r="AJ14" s="142"/>
      <c r="AK14" s="148"/>
      <c r="AL14" s="139"/>
      <c r="AM14" s="148"/>
      <c r="AN14" s="139"/>
      <c r="AO14" s="11"/>
      <c r="AP14" s="142" t="s">
        <v>65</v>
      </c>
      <c r="AQ14" s="141"/>
      <c r="AR14" s="141"/>
      <c r="AS14" s="141"/>
      <c r="AT14" s="142"/>
      <c r="AU14" s="150"/>
      <c r="AV14" s="142"/>
      <c r="AW14" s="150"/>
      <c r="AX14" s="142"/>
      <c r="AY14" s="150"/>
      <c r="AZ14" s="139"/>
      <c r="BA14" s="150"/>
      <c r="BB14" s="11"/>
      <c r="BC14" s="11"/>
      <c r="BD14" s="142" t="s">
        <v>65</v>
      </c>
      <c r="BE14" s="141"/>
      <c r="BF14" s="141"/>
      <c r="BG14" s="141"/>
      <c r="BH14" s="142"/>
      <c r="BI14" s="141"/>
      <c r="BJ14" s="141"/>
      <c r="BK14" s="11"/>
      <c r="BL14" s="194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3</v>
      </c>
      <c r="B15" s="75" t="s">
        <v>52</v>
      </c>
      <c r="C15" s="200"/>
      <c r="D15" s="142"/>
      <c r="E15" s="11"/>
      <c r="F15" s="141"/>
      <c r="G15" s="141"/>
      <c r="H15" s="142"/>
      <c r="I15" s="140"/>
      <c r="J15" s="139"/>
      <c r="K15" s="140"/>
      <c r="L15" s="139"/>
      <c r="M15" s="141"/>
      <c r="N15" s="142" t="s">
        <v>65</v>
      </c>
      <c r="O15" s="141"/>
      <c r="P15" s="141"/>
      <c r="Q15" s="141"/>
      <c r="R15" s="139"/>
      <c r="S15" s="141"/>
      <c r="T15" s="142"/>
      <c r="U15" s="141"/>
      <c r="V15" s="142"/>
      <c r="W15" s="142"/>
      <c r="X15" s="139"/>
      <c r="Y15" s="141"/>
      <c r="Z15" s="141"/>
      <c r="AA15" s="142"/>
      <c r="AB15" s="142" t="s">
        <v>65</v>
      </c>
      <c r="AC15" s="142"/>
      <c r="AD15" s="142"/>
      <c r="AE15" s="142"/>
      <c r="AF15" s="139"/>
      <c r="AG15" s="150"/>
      <c r="AH15" s="142"/>
      <c r="AI15" s="146"/>
      <c r="AJ15" s="142"/>
      <c r="AK15" s="11"/>
      <c r="AL15" s="139"/>
      <c r="AM15" s="11"/>
      <c r="AN15" s="139"/>
      <c r="AO15" s="11"/>
      <c r="AP15" s="142" t="s">
        <v>65</v>
      </c>
      <c r="AQ15" s="141"/>
      <c r="AR15" s="141"/>
      <c r="AS15" s="141"/>
      <c r="AT15" s="139"/>
      <c r="AU15" s="150"/>
      <c r="AV15" s="142"/>
      <c r="AW15" s="150"/>
      <c r="AX15" s="142"/>
      <c r="AY15" s="150"/>
      <c r="AZ15" s="139"/>
      <c r="BA15" s="150"/>
      <c r="BB15" s="141"/>
      <c r="BC15" s="11"/>
      <c r="BD15" s="142" t="s">
        <v>65</v>
      </c>
      <c r="BE15" s="141"/>
      <c r="BF15" s="141"/>
      <c r="BG15" s="141"/>
      <c r="BH15" s="139"/>
      <c r="BI15" s="141"/>
      <c r="BJ15" s="141"/>
      <c r="BK15" s="11"/>
      <c r="BL15" s="194"/>
      <c r="BM15" s="336">
        <f t="shared" si="0"/>
        <v>0</v>
      </c>
      <c r="BN15" s="276"/>
      <c r="BO15" s="337">
        <f t="shared" si="1"/>
        <v>0</v>
      </c>
      <c r="BP15" s="276"/>
      <c r="BQ15" s="337">
        <f t="shared" si="2"/>
        <v>0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 x14ac:dyDescent="0.2">
      <c r="A16" s="99">
        <v>4</v>
      </c>
      <c r="B16" s="75" t="s">
        <v>50</v>
      </c>
      <c r="C16" s="200"/>
      <c r="D16" s="142"/>
      <c r="E16" s="11"/>
      <c r="F16" s="141"/>
      <c r="G16" s="11"/>
      <c r="H16" s="142"/>
      <c r="I16" s="140"/>
      <c r="J16" s="139"/>
      <c r="K16" s="140"/>
      <c r="L16" s="139"/>
      <c r="M16" s="141"/>
      <c r="N16" s="142" t="s">
        <v>65</v>
      </c>
      <c r="O16" s="141"/>
      <c r="P16" s="141"/>
      <c r="Q16" s="141"/>
      <c r="R16" s="139"/>
      <c r="S16" s="141"/>
      <c r="T16" s="142"/>
      <c r="U16" s="141"/>
      <c r="V16" s="142"/>
      <c r="W16" s="142"/>
      <c r="X16" s="139"/>
      <c r="Y16" s="141"/>
      <c r="Z16" s="141"/>
      <c r="AA16" s="142"/>
      <c r="AB16" s="142" t="s">
        <v>65</v>
      </c>
      <c r="AC16" s="142"/>
      <c r="AD16" s="142"/>
      <c r="AE16" s="142"/>
      <c r="AF16" s="139"/>
      <c r="AG16" s="150"/>
      <c r="AH16" s="142"/>
      <c r="AI16" s="146"/>
      <c r="AJ16" s="142"/>
      <c r="AK16" s="11"/>
      <c r="AL16" s="139"/>
      <c r="AM16" s="11"/>
      <c r="AN16" s="139"/>
      <c r="AO16" s="11"/>
      <c r="AP16" s="142" t="s">
        <v>65</v>
      </c>
      <c r="AQ16" s="141"/>
      <c r="AR16" s="141"/>
      <c r="AS16" s="141"/>
      <c r="AT16" s="139"/>
      <c r="AU16" s="150"/>
      <c r="AV16" s="142"/>
      <c r="AW16" s="150"/>
      <c r="AX16" s="142"/>
      <c r="AY16" s="150"/>
      <c r="AZ16" s="139"/>
      <c r="BA16" s="150"/>
      <c r="BB16" s="11"/>
      <c r="BC16" s="11"/>
      <c r="BD16" s="142" t="s">
        <v>65</v>
      </c>
      <c r="BE16" s="141"/>
      <c r="BF16" s="141"/>
      <c r="BG16" s="141"/>
      <c r="BH16" s="139"/>
      <c r="BI16" s="141"/>
      <c r="BJ16" s="141"/>
      <c r="BK16" s="11"/>
      <c r="BL16" s="194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5</v>
      </c>
      <c r="B17" s="75" t="s">
        <v>56</v>
      </c>
      <c r="C17" s="200"/>
      <c r="D17" s="142"/>
      <c r="E17" s="11"/>
      <c r="F17" s="141"/>
      <c r="G17" s="11"/>
      <c r="H17" s="142"/>
      <c r="I17" s="140"/>
      <c r="J17" s="139"/>
      <c r="K17" s="140"/>
      <c r="L17" s="139"/>
      <c r="M17" s="141"/>
      <c r="N17" s="142" t="s">
        <v>65</v>
      </c>
      <c r="O17" s="141"/>
      <c r="P17" s="141"/>
      <c r="Q17" s="141"/>
      <c r="R17" s="142"/>
      <c r="S17" s="141"/>
      <c r="T17" s="142"/>
      <c r="U17" s="141"/>
      <c r="V17" s="142"/>
      <c r="W17" s="142"/>
      <c r="X17" s="139"/>
      <c r="Y17" s="141"/>
      <c r="Z17" s="141"/>
      <c r="AA17" s="142"/>
      <c r="AB17" s="142" t="s">
        <v>65</v>
      </c>
      <c r="AC17" s="142"/>
      <c r="AD17" s="142"/>
      <c r="AE17" s="142"/>
      <c r="AF17" s="142"/>
      <c r="AG17" s="150"/>
      <c r="AH17" s="142"/>
      <c r="AI17" s="146"/>
      <c r="AJ17" s="142"/>
      <c r="AK17" s="11"/>
      <c r="AL17" s="139"/>
      <c r="AM17" s="11"/>
      <c r="AN17" s="139"/>
      <c r="AO17" s="11"/>
      <c r="AP17" s="142" t="s">
        <v>84</v>
      </c>
      <c r="AQ17" s="141"/>
      <c r="AR17" s="141"/>
      <c r="AS17" s="141"/>
      <c r="AT17" s="142"/>
      <c r="AU17" s="150"/>
      <c r="AV17" s="142"/>
      <c r="AW17" s="150"/>
      <c r="AX17" s="142"/>
      <c r="AY17" s="150"/>
      <c r="AZ17" s="139"/>
      <c r="BA17" s="150"/>
      <c r="BB17" s="11"/>
      <c r="BC17" s="11"/>
      <c r="BD17" s="142" t="s">
        <v>84</v>
      </c>
      <c r="BE17" s="141"/>
      <c r="BF17" s="141"/>
      <c r="BG17" s="141"/>
      <c r="BH17" s="142"/>
      <c r="BI17" s="141"/>
      <c r="BJ17" s="141"/>
      <c r="BK17" s="11"/>
      <c r="BL17" s="194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7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6</v>
      </c>
      <c r="B18" s="75" t="s">
        <v>57</v>
      </c>
      <c r="C18" s="201"/>
      <c r="D18" s="142"/>
      <c r="E18" s="202"/>
      <c r="F18" s="153"/>
      <c r="G18" s="153"/>
      <c r="H18" s="142"/>
      <c r="I18" s="152"/>
      <c r="J18" s="139"/>
      <c r="K18" s="152"/>
      <c r="L18" s="139"/>
      <c r="M18" s="141"/>
      <c r="N18" s="142" t="s">
        <v>65</v>
      </c>
      <c r="O18" s="141"/>
      <c r="P18" s="141"/>
      <c r="Q18" s="141"/>
      <c r="R18" s="139"/>
      <c r="S18" s="141"/>
      <c r="T18" s="142"/>
      <c r="U18" s="141"/>
      <c r="V18" s="142"/>
      <c r="W18" s="142"/>
      <c r="X18" s="139"/>
      <c r="Y18" s="140"/>
      <c r="Z18" s="141"/>
      <c r="AA18" s="142"/>
      <c r="AB18" s="142" t="s">
        <v>65</v>
      </c>
      <c r="AC18" s="142"/>
      <c r="AD18" s="142"/>
      <c r="AE18" s="142"/>
      <c r="AF18" s="139"/>
      <c r="AG18" s="150"/>
      <c r="AH18" s="142"/>
      <c r="AI18" s="146"/>
      <c r="AJ18" s="142"/>
      <c r="AK18" s="11"/>
      <c r="AL18" s="139"/>
      <c r="AM18" s="11"/>
      <c r="AN18" s="139"/>
      <c r="AO18" s="11"/>
      <c r="AP18" s="142" t="s">
        <v>65</v>
      </c>
      <c r="AQ18" s="141"/>
      <c r="AR18" s="141"/>
      <c r="AS18" s="141"/>
      <c r="AT18" s="139"/>
      <c r="AU18" s="142"/>
      <c r="AV18" s="142"/>
      <c r="AW18" s="150"/>
      <c r="AX18" s="142"/>
      <c r="AY18" s="150"/>
      <c r="AZ18" s="139"/>
      <c r="BA18" s="140"/>
      <c r="BB18" s="153"/>
      <c r="BC18" s="11"/>
      <c r="BD18" s="142" t="s">
        <v>65</v>
      </c>
      <c r="BE18" s="141"/>
      <c r="BF18" s="153"/>
      <c r="BG18" s="141"/>
      <c r="BH18" s="139"/>
      <c r="BI18" s="141"/>
      <c r="BJ18" s="141"/>
      <c r="BK18" s="11"/>
      <c r="BL18" s="194"/>
      <c r="BM18" s="336">
        <f t="shared" si="0"/>
        <v>0</v>
      </c>
      <c r="BN18" s="276"/>
      <c r="BO18" s="337">
        <f t="shared" si="1"/>
        <v>0</v>
      </c>
      <c r="BP18" s="276"/>
      <c r="BQ18" s="337">
        <f t="shared" si="2"/>
        <v>0</v>
      </c>
      <c r="BR18" s="338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7</v>
      </c>
      <c r="B19" s="75" t="s">
        <v>55</v>
      </c>
      <c r="C19" s="201"/>
      <c r="D19" s="142"/>
      <c r="E19" s="202"/>
      <c r="F19" s="153"/>
      <c r="G19" s="153"/>
      <c r="H19" s="142"/>
      <c r="I19" s="152"/>
      <c r="J19" s="139"/>
      <c r="K19" s="152"/>
      <c r="L19" s="139"/>
      <c r="M19" s="141"/>
      <c r="N19" s="142" t="s">
        <v>65</v>
      </c>
      <c r="O19" s="141"/>
      <c r="P19" s="141"/>
      <c r="Q19" s="141"/>
      <c r="R19" s="139"/>
      <c r="S19" s="141"/>
      <c r="T19" s="142"/>
      <c r="U19" s="141"/>
      <c r="V19" s="142"/>
      <c r="W19" s="142"/>
      <c r="X19" s="139"/>
      <c r="Y19" s="140"/>
      <c r="Z19" s="141"/>
      <c r="AA19" s="142"/>
      <c r="AB19" s="142" t="s">
        <v>65</v>
      </c>
      <c r="AC19" s="142"/>
      <c r="AD19" s="142"/>
      <c r="AE19" s="142"/>
      <c r="AF19" s="139"/>
      <c r="AG19" s="150"/>
      <c r="AH19" s="142"/>
      <c r="AI19" s="146"/>
      <c r="AJ19" s="142"/>
      <c r="AK19" s="11"/>
      <c r="AL19" s="139"/>
      <c r="AM19" s="11"/>
      <c r="AN19" s="139"/>
      <c r="AO19" s="11"/>
      <c r="AP19" s="142" t="s">
        <v>65</v>
      </c>
      <c r="AQ19" s="141"/>
      <c r="AR19" s="141"/>
      <c r="AS19" s="141"/>
      <c r="AT19" s="139"/>
      <c r="AU19" s="142"/>
      <c r="AV19" s="142"/>
      <c r="AW19" s="150"/>
      <c r="AX19" s="142"/>
      <c r="AY19" s="150"/>
      <c r="AZ19" s="139"/>
      <c r="BA19" s="140"/>
      <c r="BB19" s="153"/>
      <c r="BC19" s="11"/>
      <c r="BD19" s="142" t="s">
        <v>65</v>
      </c>
      <c r="BE19" s="141"/>
      <c r="BF19" s="153"/>
      <c r="BG19" s="141"/>
      <c r="BH19" s="139"/>
      <c r="BI19" s="141"/>
      <c r="BJ19" s="141"/>
      <c r="BK19" s="11"/>
      <c r="BL19" s="194"/>
      <c r="BM19" s="336">
        <f t="shared" si="0"/>
        <v>0</v>
      </c>
      <c r="BN19" s="276"/>
      <c r="BO19" s="337">
        <f t="shared" si="1"/>
        <v>0</v>
      </c>
      <c r="BP19" s="276"/>
      <c r="BQ19" s="337">
        <f t="shared" si="2"/>
        <v>0</v>
      </c>
      <c r="BR19" s="338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8</v>
      </c>
      <c r="B20" s="75" t="s">
        <v>49</v>
      </c>
      <c r="C20" s="201"/>
      <c r="D20" s="142"/>
      <c r="E20" s="202"/>
      <c r="F20" s="153"/>
      <c r="G20" s="153"/>
      <c r="H20" s="142"/>
      <c r="I20" s="152"/>
      <c r="J20" s="139"/>
      <c r="K20" s="152"/>
      <c r="L20" s="139"/>
      <c r="M20" s="141"/>
      <c r="N20" s="142" t="s">
        <v>65</v>
      </c>
      <c r="O20" s="141"/>
      <c r="P20" s="141"/>
      <c r="Q20" s="141"/>
      <c r="R20" s="142"/>
      <c r="S20" s="141"/>
      <c r="T20" s="142"/>
      <c r="U20" s="141"/>
      <c r="V20" s="142"/>
      <c r="W20" s="142"/>
      <c r="X20" s="139"/>
      <c r="Y20" s="140"/>
      <c r="Z20" s="141"/>
      <c r="AA20" s="142"/>
      <c r="AB20" s="142" t="s">
        <v>65</v>
      </c>
      <c r="AC20" s="142"/>
      <c r="AD20" s="142"/>
      <c r="AE20" s="142"/>
      <c r="AF20" s="142"/>
      <c r="AG20" s="150"/>
      <c r="AH20" s="142"/>
      <c r="AI20" s="146"/>
      <c r="AJ20" s="142"/>
      <c r="AK20" s="11"/>
      <c r="AL20" s="139"/>
      <c r="AM20" s="11"/>
      <c r="AN20" s="139"/>
      <c r="AO20" s="11"/>
      <c r="AP20" s="142" t="s">
        <v>65</v>
      </c>
      <c r="AQ20" s="141"/>
      <c r="AR20" s="141"/>
      <c r="AS20" s="141"/>
      <c r="AT20" s="142"/>
      <c r="AU20" s="142"/>
      <c r="AV20" s="142"/>
      <c r="AW20" s="150"/>
      <c r="AX20" s="142"/>
      <c r="AY20" s="150"/>
      <c r="AZ20" s="139"/>
      <c r="BA20" s="140"/>
      <c r="BB20" s="153"/>
      <c r="BC20" s="11"/>
      <c r="BD20" s="142" t="s">
        <v>65</v>
      </c>
      <c r="BE20" s="141"/>
      <c r="BF20" s="153"/>
      <c r="BG20" s="141"/>
      <c r="BH20" s="142"/>
      <c r="BI20" s="141"/>
      <c r="BJ20" s="141"/>
      <c r="BK20" s="11"/>
      <c r="BL20" s="194"/>
      <c r="BM20" s="336">
        <f t="shared" si="0"/>
        <v>0</v>
      </c>
      <c r="BN20" s="276"/>
      <c r="BO20" s="337">
        <f t="shared" si="1"/>
        <v>0</v>
      </c>
      <c r="BP20" s="276"/>
      <c r="BQ20" s="337">
        <f t="shared" si="2"/>
        <v>0</v>
      </c>
      <c r="BR20" s="338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</row>
    <row r="21" spans="1:89" ht="19.5" customHeight="1" x14ac:dyDescent="0.2">
      <c r="A21" s="99">
        <v>9</v>
      </c>
      <c r="B21" s="75" t="s">
        <v>54</v>
      </c>
      <c r="C21" s="201"/>
      <c r="D21" s="142"/>
      <c r="E21" s="202"/>
      <c r="F21" s="153"/>
      <c r="G21" s="153"/>
      <c r="H21" s="142"/>
      <c r="I21" s="152"/>
      <c r="J21" s="139"/>
      <c r="K21" s="152"/>
      <c r="L21" s="139"/>
      <c r="M21" s="141"/>
      <c r="N21" s="142" t="s">
        <v>65</v>
      </c>
      <c r="O21" s="141"/>
      <c r="P21" s="141"/>
      <c r="Q21" s="141"/>
      <c r="R21" s="139"/>
      <c r="S21" s="141"/>
      <c r="T21" s="142"/>
      <c r="U21" s="141"/>
      <c r="V21" s="142"/>
      <c r="W21" s="142"/>
      <c r="X21" s="139"/>
      <c r="Y21" s="140"/>
      <c r="Z21" s="141"/>
      <c r="AA21" s="142"/>
      <c r="AB21" s="142" t="s">
        <v>65</v>
      </c>
      <c r="AC21" s="142"/>
      <c r="AD21" s="142"/>
      <c r="AE21" s="142"/>
      <c r="AF21" s="139"/>
      <c r="AG21" s="150"/>
      <c r="AH21" s="142"/>
      <c r="AI21" s="146"/>
      <c r="AJ21" s="142"/>
      <c r="AK21" s="11"/>
      <c r="AL21" s="139"/>
      <c r="AM21" s="11"/>
      <c r="AN21" s="139"/>
      <c r="AO21" s="11"/>
      <c r="AP21" s="142" t="s">
        <v>84</v>
      </c>
      <c r="AQ21" s="141"/>
      <c r="AR21" s="141"/>
      <c r="AS21" s="141"/>
      <c r="AT21" s="139"/>
      <c r="AU21" s="142"/>
      <c r="AV21" s="142"/>
      <c r="AW21" s="150"/>
      <c r="AX21" s="142"/>
      <c r="AY21" s="150"/>
      <c r="AZ21" s="139"/>
      <c r="BA21" s="140"/>
      <c r="BB21" s="153"/>
      <c r="BC21" s="11"/>
      <c r="BD21" s="142" t="s">
        <v>84</v>
      </c>
      <c r="BE21" s="141"/>
      <c r="BF21" s="153"/>
      <c r="BG21" s="141"/>
      <c r="BH21" s="139"/>
      <c r="BI21" s="141"/>
      <c r="BJ21" s="141"/>
      <c r="BK21" s="11"/>
      <c r="BL21" s="194"/>
      <c r="BM21" s="336">
        <f t="shared" si="0"/>
        <v>0</v>
      </c>
      <c r="BN21" s="276"/>
      <c r="BO21" s="337">
        <f t="shared" si="1"/>
        <v>0</v>
      </c>
      <c r="BP21" s="276"/>
      <c r="BQ21" s="337">
        <f t="shared" si="2"/>
        <v>0</v>
      </c>
      <c r="BR21" s="338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x14ac:dyDescent="0.2">
      <c r="A22" s="99">
        <v>10</v>
      </c>
      <c r="B22" s="75" t="s">
        <v>47</v>
      </c>
      <c r="C22" s="201"/>
      <c r="D22" s="142"/>
      <c r="E22" s="202"/>
      <c r="F22" s="153"/>
      <c r="G22" s="153"/>
      <c r="H22" s="142"/>
      <c r="I22" s="152"/>
      <c r="J22" s="139"/>
      <c r="K22" s="152"/>
      <c r="L22" s="139"/>
      <c r="M22" s="141"/>
      <c r="N22" s="142" t="s">
        <v>65</v>
      </c>
      <c r="O22" s="141"/>
      <c r="P22" s="141"/>
      <c r="Q22" s="141"/>
      <c r="R22" s="139"/>
      <c r="S22" s="141"/>
      <c r="T22" s="142"/>
      <c r="U22" s="141"/>
      <c r="V22" s="142"/>
      <c r="W22" s="142"/>
      <c r="X22" s="139"/>
      <c r="Y22" s="140"/>
      <c r="Z22" s="141"/>
      <c r="AA22" s="142"/>
      <c r="AB22" s="142" t="s">
        <v>65</v>
      </c>
      <c r="AC22" s="142"/>
      <c r="AD22" s="142"/>
      <c r="AE22" s="142"/>
      <c r="AF22" s="139"/>
      <c r="AG22" s="150"/>
      <c r="AH22" s="142"/>
      <c r="AI22" s="146"/>
      <c r="AJ22" s="142"/>
      <c r="AK22" s="11"/>
      <c r="AL22" s="139"/>
      <c r="AM22" s="11"/>
      <c r="AN22" s="139"/>
      <c r="AO22" s="11"/>
      <c r="AP22" s="142" t="s">
        <v>65</v>
      </c>
      <c r="AQ22" s="141"/>
      <c r="AR22" s="141"/>
      <c r="AS22" s="141"/>
      <c r="AT22" s="139"/>
      <c r="AU22" s="142"/>
      <c r="AV22" s="142"/>
      <c r="AW22" s="150"/>
      <c r="AX22" s="142"/>
      <c r="AY22" s="150"/>
      <c r="AZ22" s="139"/>
      <c r="BA22" s="140"/>
      <c r="BB22" s="153"/>
      <c r="BC22" s="11"/>
      <c r="BD22" s="142" t="s">
        <v>65</v>
      </c>
      <c r="BE22" s="141"/>
      <c r="BF22" s="153"/>
      <c r="BG22" s="141"/>
      <c r="BH22" s="139"/>
      <c r="BI22" s="141"/>
      <c r="BJ22" s="141"/>
      <c r="BK22" s="11"/>
      <c r="BL22" s="194"/>
      <c r="BM22" s="336">
        <f t="shared" si="0"/>
        <v>0</v>
      </c>
      <c r="BN22" s="276"/>
      <c r="BO22" s="337">
        <f t="shared" si="1"/>
        <v>0</v>
      </c>
      <c r="BP22" s="276"/>
      <c r="BQ22" s="337">
        <f t="shared" si="2"/>
        <v>0</v>
      </c>
      <c r="BR22" s="338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 x14ac:dyDescent="0.2">
      <c r="A23" s="99">
        <v>11</v>
      </c>
      <c r="B23" s="75" t="s">
        <v>48</v>
      </c>
      <c r="C23" s="203"/>
      <c r="D23" s="177"/>
      <c r="E23" s="204"/>
      <c r="F23" s="198"/>
      <c r="G23" s="198"/>
      <c r="H23" s="177"/>
      <c r="I23" s="175"/>
      <c r="J23" s="174"/>
      <c r="K23" s="175"/>
      <c r="L23" s="174"/>
      <c r="M23" s="176"/>
      <c r="N23" s="177" t="s">
        <v>65</v>
      </c>
      <c r="O23" s="176"/>
      <c r="P23" s="176"/>
      <c r="Q23" s="176"/>
      <c r="R23" s="174"/>
      <c r="S23" s="176"/>
      <c r="T23" s="177"/>
      <c r="U23" s="176"/>
      <c r="V23" s="177"/>
      <c r="W23" s="177"/>
      <c r="X23" s="174"/>
      <c r="Y23" s="179"/>
      <c r="Z23" s="176"/>
      <c r="AA23" s="177"/>
      <c r="AB23" s="177" t="s">
        <v>65</v>
      </c>
      <c r="AC23" s="177"/>
      <c r="AD23" s="177"/>
      <c r="AE23" s="177"/>
      <c r="AF23" s="174"/>
      <c r="AG23" s="180"/>
      <c r="AH23" s="177"/>
      <c r="AI23" s="177"/>
      <c r="AJ23" s="177"/>
      <c r="AK23" s="183"/>
      <c r="AL23" s="174"/>
      <c r="AM23" s="183"/>
      <c r="AN23" s="174"/>
      <c r="AO23" s="183"/>
      <c r="AP23" s="177" t="s">
        <v>65</v>
      </c>
      <c r="AQ23" s="176"/>
      <c r="AR23" s="176"/>
      <c r="AS23" s="176"/>
      <c r="AT23" s="174"/>
      <c r="AU23" s="177"/>
      <c r="AV23" s="177"/>
      <c r="AW23" s="180"/>
      <c r="AX23" s="177"/>
      <c r="AY23" s="180"/>
      <c r="AZ23" s="174"/>
      <c r="BA23" s="179"/>
      <c r="BB23" s="198"/>
      <c r="BC23" s="183"/>
      <c r="BD23" s="177" t="s">
        <v>65</v>
      </c>
      <c r="BE23" s="176"/>
      <c r="BF23" s="198"/>
      <c r="BG23" s="176"/>
      <c r="BH23" s="174"/>
      <c r="BI23" s="176"/>
      <c r="BJ23" s="176"/>
      <c r="BK23" s="183"/>
      <c r="BL23" s="195"/>
      <c r="BM23" s="336">
        <f t="shared" si="0"/>
        <v>0</v>
      </c>
      <c r="BN23" s="276"/>
      <c r="BO23" s="337">
        <f t="shared" si="1"/>
        <v>0</v>
      </c>
      <c r="BP23" s="276"/>
      <c r="BQ23" s="337">
        <f t="shared" si="2"/>
        <v>0</v>
      </c>
      <c r="BR23" s="338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thickBot="1" x14ac:dyDescent="0.25">
      <c r="A24" s="350"/>
      <c r="B24" s="351"/>
      <c r="C24" s="74"/>
      <c r="D24" s="57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7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7"/>
      <c r="AG24" s="55"/>
      <c r="AH24" s="57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354"/>
      <c r="BN24" s="355"/>
      <c r="BO24" s="352"/>
      <c r="BP24" s="355"/>
      <c r="BQ24" s="352"/>
      <c r="BR24" s="353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spans="1:89" ht="15.75" customHeight="1" x14ac:dyDescent="0.2">
      <c r="A25" s="256" t="s">
        <v>16</v>
      </c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257"/>
      <c r="BF25" s="257"/>
      <c r="BG25" s="257"/>
      <c r="BH25" s="257"/>
      <c r="BI25" s="258"/>
      <c r="BJ25" s="258"/>
      <c r="BK25" s="257"/>
      <c r="BL25" s="257"/>
      <c r="BM25" s="257"/>
      <c r="BN25" s="257"/>
      <c r="BO25" s="257"/>
      <c r="BP25" s="257"/>
      <c r="BQ25" s="257"/>
      <c r="BR25" s="259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spans="1:89" ht="53.25" customHeight="1" thickBot="1" x14ac:dyDescent="0.3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1"/>
      <c r="AY26" s="261"/>
      <c r="AZ26" s="261"/>
      <c r="BA26" s="261"/>
      <c r="BB26" s="261"/>
      <c r="BC26" s="261"/>
      <c r="BD26" s="261"/>
      <c r="BE26" s="261"/>
      <c r="BF26" s="261"/>
      <c r="BG26" s="261"/>
      <c r="BH26" s="261"/>
      <c r="BI26" s="262"/>
      <c r="BJ26" s="262"/>
      <c r="BK26" s="261"/>
      <c r="BL26" s="261"/>
      <c r="BM26" s="261"/>
      <c r="BN26" s="261"/>
      <c r="BO26" s="261"/>
      <c r="BP26" s="261"/>
      <c r="BQ26" s="261"/>
      <c r="BR26" s="263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</row>
    <row r="27" spans="1:89" ht="26.25" customHeight="1" thickBot="1" x14ac:dyDescent="0.3">
      <c r="A27" s="242" t="s">
        <v>17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43"/>
      <c r="AI27" s="243"/>
      <c r="AJ27" s="243"/>
      <c r="AK27" s="243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4"/>
      <c r="BJ27" s="244"/>
      <c r="BK27" s="243"/>
      <c r="BL27" s="243"/>
      <c r="BM27" s="243"/>
      <c r="BN27" s="243"/>
      <c r="BO27" s="243"/>
      <c r="BP27" s="243"/>
      <c r="BQ27" s="243"/>
      <c r="BR27" s="245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</row>
    <row r="28" spans="1:89" ht="18" customHeight="1" x14ac:dyDescent="0.25">
      <c r="A28" s="14" t="s">
        <v>18</v>
      </c>
      <c r="B28" s="15"/>
      <c r="C28" s="1"/>
      <c r="D28" s="16"/>
      <c r="E28" s="1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8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64"/>
      <c r="BJ28" s="64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spans="1:89" ht="15.75" customHeight="1" x14ac:dyDescent="0.25">
      <c r="A29" s="1"/>
      <c r="B29" s="15"/>
      <c r="C29" s="19"/>
      <c r="D29" s="19"/>
      <c r="E29" s="17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8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20"/>
      <c r="AK29" s="20"/>
      <c r="AL29" s="20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65"/>
      <c r="BJ29" s="65"/>
      <c r="BK29" s="19"/>
      <c r="BL29" s="19"/>
      <c r="BM29" s="19"/>
      <c r="BN29" s="19"/>
      <c r="BO29" s="19"/>
      <c r="BP29" s="19"/>
      <c r="BQ29" s="19"/>
      <c r="BR29" s="19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 x14ac:dyDescent="0.25">
      <c r="A30" s="1"/>
      <c r="B30" s="15"/>
      <c r="C30" s="19"/>
      <c r="D30" s="19"/>
      <c r="E30" s="17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8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20"/>
      <c r="AJ30" s="20"/>
      <c r="AK30" s="20"/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65"/>
      <c r="BJ30" s="65"/>
      <c r="BK30" s="19"/>
      <c r="BL30" s="19"/>
      <c r="BM30" s="19"/>
      <c r="BN30" s="19"/>
      <c r="BO30" s="19"/>
      <c r="BP30" s="19"/>
      <c r="BQ30" s="19"/>
      <c r="BR30" s="1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</sheetData>
  <mergeCells count="94">
    <mergeCell ref="A27:BR27"/>
    <mergeCell ref="BM23:BN23"/>
    <mergeCell ref="BO23:BP23"/>
    <mergeCell ref="BQ23:BR23"/>
    <mergeCell ref="A24:B24"/>
    <mergeCell ref="BM24:BN24"/>
    <mergeCell ref="BO24:BP24"/>
    <mergeCell ref="BQ24:BR24"/>
    <mergeCell ref="A25:BR26"/>
    <mergeCell ref="BM21:BN21"/>
    <mergeCell ref="BO21:BP21"/>
    <mergeCell ref="BQ21:BR21"/>
    <mergeCell ref="BM22:BN22"/>
    <mergeCell ref="BO22:BP22"/>
    <mergeCell ref="BQ22:BR22"/>
    <mergeCell ref="BM19:BN19"/>
    <mergeCell ref="BO19:BP19"/>
    <mergeCell ref="BQ19:BR19"/>
    <mergeCell ref="BM20:BN20"/>
    <mergeCell ref="BO20:BP20"/>
    <mergeCell ref="BQ20:BR20"/>
    <mergeCell ref="BM17:BN17"/>
    <mergeCell ref="BO17:BP17"/>
    <mergeCell ref="BQ17:BR17"/>
    <mergeCell ref="BM18:BN18"/>
    <mergeCell ref="BO18:BP18"/>
    <mergeCell ref="BQ18:BR18"/>
    <mergeCell ref="BM16:BN16"/>
    <mergeCell ref="BO16:BP16"/>
    <mergeCell ref="BQ16:BR16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Y11:Z11"/>
    <mergeCell ref="AA11:AB11"/>
    <mergeCell ref="AC11:AD11"/>
    <mergeCell ref="AE11:AF11"/>
    <mergeCell ref="AG11:AH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A8:B8"/>
    <mergeCell ref="F8:G8"/>
    <mergeCell ref="M8:N8"/>
    <mergeCell ref="Q8:BR8"/>
    <mergeCell ref="A9:AV9"/>
    <mergeCell ref="AW9:BD9"/>
    <mergeCell ref="BE9:BK9"/>
    <mergeCell ref="BL9:BR9"/>
    <mergeCell ref="A1:B6"/>
    <mergeCell ref="C1:BL6"/>
    <mergeCell ref="BM1:BR6"/>
    <mergeCell ref="A7:B7"/>
    <mergeCell ref="C7:AN7"/>
    <mergeCell ref="AO7:AS7"/>
    <mergeCell ref="AT7:AY7"/>
    <mergeCell ref="AZ7:BD7"/>
    <mergeCell ref="BE7:BR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28" max="16383" man="1"/>
  </rowBreaks>
  <colBreaks count="1" manualBreakCount="1">
    <brk id="7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4DBE-4D83-410F-9176-6EC651F2BA3E}">
  <sheetPr>
    <tabColor rgb="FF0000FF"/>
  </sheetPr>
  <dimension ref="A1:CK78"/>
  <sheetViews>
    <sheetView view="pageBreakPreview" topLeftCell="J11" zoomScaleNormal="100" zoomScaleSheetLayoutView="100" workbookViewId="0">
      <selection activeCell="AN22" sqref="AN22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5"/>
      <c r="AW9" s="323">
        <v>46113</v>
      </c>
      <c r="AX9" s="243"/>
      <c r="AY9" s="243"/>
      <c r="AZ9" s="243"/>
      <c r="BA9" s="243"/>
      <c r="BB9" s="243"/>
      <c r="BC9" s="243"/>
      <c r="BD9" s="245"/>
      <c r="BE9" s="332" t="s">
        <v>7</v>
      </c>
      <c r="BF9" s="243"/>
      <c r="BG9" s="243"/>
      <c r="BH9" s="243"/>
      <c r="BI9" s="244"/>
      <c r="BJ9" s="244"/>
      <c r="BK9" s="245"/>
      <c r="BL9" s="322">
        <v>46142</v>
      </c>
      <c r="BM9" s="243"/>
      <c r="BN9" s="243"/>
      <c r="BO9" s="243"/>
      <c r="BP9" s="243"/>
      <c r="BQ9" s="243"/>
      <c r="BR9" s="245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326" t="s">
        <v>8</v>
      </c>
      <c r="B10" s="329" t="s">
        <v>9</v>
      </c>
      <c r="C10" s="346" t="s">
        <v>85</v>
      </c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8"/>
      <c r="BM10" s="339" t="s">
        <v>10</v>
      </c>
      <c r="BN10" s="319"/>
      <c r="BO10" s="319"/>
      <c r="BP10" s="319"/>
      <c r="BQ10" s="319"/>
      <c r="BR10" s="298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47"/>
      <c r="B11" s="330"/>
      <c r="C11" s="275">
        <v>1</v>
      </c>
      <c r="D11" s="276"/>
      <c r="E11" s="363">
        <v>2</v>
      </c>
      <c r="F11" s="276"/>
      <c r="G11" s="277">
        <v>3</v>
      </c>
      <c r="H11" s="278"/>
      <c r="I11" s="363">
        <v>4</v>
      </c>
      <c r="J11" s="276"/>
      <c r="K11" s="275">
        <v>5</v>
      </c>
      <c r="L11" s="276"/>
      <c r="M11" s="363">
        <v>6</v>
      </c>
      <c r="N11" s="276"/>
      <c r="O11" s="275">
        <v>7</v>
      </c>
      <c r="P11" s="276"/>
      <c r="Q11" s="363">
        <v>8</v>
      </c>
      <c r="R11" s="276"/>
      <c r="S11" s="275">
        <v>9</v>
      </c>
      <c r="T11" s="276"/>
      <c r="U11" s="362">
        <v>10</v>
      </c>
      <c r="V11" s="278"/>
      <c r="W11" s="275">
        <v>11</v>
      </c>
      <c r="X11" s="276"/>
      <c r="Y11" s="363">
        <v>12</v>
      </c>
      <c r="Z11" s="276"/>
      <c r="AA11" s="275">
        <v>13</v>
      </c>
      <c r="AB11" s="276"/>
      <c r="AC11" s="363">
        <v>14</v>
      </c>
      <c r="AD11" s="276"/>
      <c r="AE11" s="275">
        <v>15</v>
      </c>
      <c r="AF11" s="276"/>
      <c r="AG11" s="363">
        <v>16</v>
      </c>
      <c r="AH11" s="276"/>
      <c r="AI11" s="277">
        <v>17</v>
      </c>
      <c r="AJ11" s="278"/>
      <c r="AK11" s="363">
        <v>18</v>
      </c>
      <c r="AL11" s="276"/>
      <c r="AM11" s="275">
        <v>19</v>
      </c>
      <c r="AN11" s="276"/>
      <c r="AO11" s="363">
        <v>20</v>
      </c>
      <c r="AP11" s="276"/>
      <c r="AQ11" s="275">
        <v>21</v>
      </c>
      <c r="AR11" s="276"/>
      <c r="AS11" s="363">
        <v>22</v>
      </c>
      <c r="AT11" s="276"/>
      <c r="AU11" s="275">
        <v>23</v>
      </c>
      <c r="AV11" s="276"/>
      <c r="AW11" s="362">
        <v>24</v>
      </c>
      <c r="AX11" s="278"/>
      <c r="AY11" s="275">
        <v>25</v>
      </c>
      <c r="AZ11" s="276"/>
      <c r="BA11" s="363">
        <v>26</v>
      </c>
      <c r="BB11" s="276"/>
      <c r="BC11" s="275">
        <v>27</v>
      </c>
      <c r="BD11" s="276"/>
      <c r="BE11" s="363">
        <v>28</v>
      </c>
      <c r="BF11" s="276"/>
      <c r="BG11" s="363">
        <v>29</v>
      </c>
      <c r="BH11" s="276"/>
      <c r="BI11" s="363">
        <v>30</v>
      </c>
      <c r="BJ11" s="276"/>
      <c r="BK11" s="363">
        <v>31</v>
      </c>
      <c r="BL11" s="276"/>
      <c r="BM11" s="340"/>
      <c r="BN11" s="292"/>
      <c r="BO11" s="292"/>
      <c r="BP11" s="292"/>
      <c r="BQ11" s="292"/>
      <c r="BR11" s="341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327"/>
      <c r="B12" s="331"/>
      <c r="C12" s="126" t="s">
        <v>11</v>
      </c>
      <c r="D12" s="125" t="s">
        <v>12</v>
      </c>
      <c r="E12" s="125" t="s">
        <v>11</v>
      </c>
      <c r="F12" s="125" t="s">
        <v>12</v>
      </c>
      <c r="G12" s="78" t="s">
        <v>11</v>
      </c>
      <c r="H12" s="78" t="s">
        <v>12</v>
      </c>
      <c r="I12" s="125" t="s">
        <v>11</v>
      </c>
      <c r="J12" s="125" t="s">
        <v>12</v>
      </c>
      <c r="K12" s="125" t="s">
        <v>11</v>
      </c>
      <c r="L12" s="125" t="s">
        <v>12</v>
      </c>
      <c r="M12" s="125" t="s">
        <v>11</v>
      </c>
      <c r="N12" s="125" t="s">
        <v>12</v>
      </c>
      <c r="O12" s="125" t="s">
        <v>11</v>
      </c>
      <c r="P12" s="125" t="s">
        <v>12</v>
      </c>
      <c r="Q12" s="125" t="s">
        <v>11</v>
      </c>
      <c r="R12" s="125" t="s">
        <v>12</v>
      </c>
      <c r="S12" s="125" t="s">
        <v>11</v>
      </c>
      <c r="T12" s="125" t="s">
        <v>12</v>
      </c>
      <c r="U12" s="78" t="s">
        <v>11</v>
      </c>
      <c r="V12" s="78" t="s">
        <v>12</v>
      </c>
      <c r="W12" s="125" t="s">
        <v>11</v>
      </c>
      <c r="X12" s="125" t="s">
        <v>12</v>
      </c>
      <c r="Y12" s="125" t="s">
        <v>11</v>
      </c>
      <c r="Z12" s="125" t="s">
        <v>12</v>
      </c>
      <c r="AA12" s="126" t="s">
        <v>11</v>
      </c>
      <c r="AB12" s="125" t="s">
        <v>12</v>
      </c>
      <c r="AC12" s="126" t="s">
        <v>11</v>
      </c>
      <c r="AD12" s="125" t="s">
        <v>12</v>
      </c>
      <c r="AE12" s="126" t="s">
        <v>11</v>
      </c>
      <c r="AF12" s="125" t="s">
        <v>12</v>
      </c>
      <c r="AG12" s="126" t="s">
        <v>11</v>
      </c>
      <c r="AH12" s="125" t="s">
        <v>12</v>
      </c>
      <c r="AI12" s="77" t="s">
        <v>11</v>
      </c>
      <c r="AJ12" s="78" t="s">
        <v>12</v>
      </c>
      <c r="AK12" s="126" t="s">
        <v>11</v>
      </c>
      <c r="AL12" s="125" t="s">
        <v>12</v>
      </c>
      <c r="AM12" s="126" t="s">
        <v>11</v>
      </c>
      <c r="AN12" s="125" t="s">
        <v>12</v>
      </c>
      <c r="AO12" s="126" t="s">
        <v>11</v>
      </c>
      <c r="AP12" s="125" t="s">
        <v>12</v>
      </c>
      <c r="AQ12" s="126" t="s">
        <v>11</v>
      </c>
      <c r="AR12" s="125" t="s">
        <v>12</v>
      </c>
      <c r="AS12" s="126" t="s">
        <v>11</v>
      </c>
      <c r="AT12" s="125" t="s">
        <v>12</v>
      </c>
      <c r="AU12" s="126" t="s">
        <v>11</v>
      </c>
      <c r="AV12" s="125" t="s">
        <v>12</v>
      </c>
      <c r="AW12" s="77" t="s">
        <v>11</v>
      </c>
      <c r="AX12" s="78" t="s">
        <v>12</v>
      </c>
      <c r="AY12" s="126" t="s">
        <v>11</v>
      </c>
      <c r="AZ12" s="125" t="s">
        <v>12</v>
      </c>
      <c r="BA12" s="126" t="s">
        <v>11</v>
      </c>
      <c r="BB12" s="125" t="s">
        <v>12</v>
      </c>
      <c r="BC12" s="126" t="s">
        <v>11</v>
      </c>
      <c r="BD12" s="125" t="s">
        <v>12</v>
      </c>
      <c r="BE12" s="126" t="s">
        <v>11</v>
      </c>
      <c r="BF12" s="125" t="s">
        <v>12</v>
      </c>
      <c r="BG12" s="126" t="s">
        <v>11</v>
      </c>
      <c r="BH12" s="125" t="s">
        <v>12</v>
      </c>
      <c r="BI12" s="126" t="s">
        <v>11</v>
      </c>
      <c r="BJ12" s="125" t="s">
        <v>12</v>
      </c>
      <c r="BK12" s="126" t="s">
        <v>11</v>
      </c>
      <c r="BL12" s="125" t="s">
        <v>12</v>
      </c>
      <c r="BM12" s="349" t="s">
        <v>13</v>
      </c>
      <c r="BN12" s="343"/>
      <c r="BO12" s="342" t="s">
        <v>14</v>
      </c>
      <c r="BP12" s="343"/>
      <c r="BQ12" s="344" t="s">
        <v>15</v>
      </c>
      <c r="BR12" s="345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82">
        <v>1</v>
      </c>
      <c r="B13" s="83" t="s">
        <v>60</v>
      </c>
      <c r="C13" s="136"/>
      <c r="D13" s="132"/>
      <c r="E13" s="136"/>
      <c r="F13" s="210"/>
      <c r="G13" s="393" t="s">
        <v>66</v>
      </c>
      <c r="H13" s="393"/>
      <c r="I13" s="215"/>
      <c r="J13" s="130"/>
      <c r="K13" s="131"/>
      <c r="L13" s="130"/>
      <c r="M13" s="132"/>
      <c r="N13" s="133"/>
      <c r="O13" s="132"/>
      <c r="P13" s="132"/>
      <c r="Q13" s="132"/>
      <c r="R13" s="130"/>
      <c r="S13" s="132"/>
      <c r="T13" s="133"/>
      <c r="U13" s="132"/>
      <c r="V13" s="133" t="s">
        <v>65</v>
      </c>
      <c r="W13" s="133"/>
      <c r="X13" s="130"/>
      <c r="Y13" s="132"/>
      <c r="Z13" s="132"/>
      <c r="AA13" s="133"/>
      <c r="AB13" s="133"/>
      <c r="AC13" s="133"/>
      <c r="AD13" s="133"/>
      <c r="AE13" s="133"/>
      <c r="AF13" s="130"/>
      <c r="AG13" s="135"/>
      <c r="AH13" s="133"/>
      <c r="AI13" s="387" t="s">
        <v>86</v>
      </c>
      <c r="AJ13" s="388"/>
      <c r="AK13" s="136"/>
      <c r="AL13" s="130"/>
      <c r="AM13" s="136"/>
      <c r="AN13" s="130"/>
      <c r="AO13" s="136"/>
      <c r="AP13" s="133"/>
      <c r="AQ13" s="132"/>
      <c r="AR13" s="132"/>
      <c r="AS13" s="132"/>
      <c r="AT13" s="130"/>
      <c r="AU13" s="135"/>
      <c r="AV13" s="133"/>
      <c r="AW13" s="135"/>
      <c r="AX13" s="133" t="s">
        <v>65</v>
      </c>
      <c r="AY13" s="135"/>
      <c r="AZ13" s="130"/>
      <c r="BA13" s="135"/>
      <c r="BB13" s="136"/>
      <c r="BC13" s="136"/>
      <c r="BD13" s="133"/>
      <c r="BE13" s="132"/>
      <c r="BF13" s="132"/>
      <c r="BG13" s="132"/>
      <c r="BH13" s="130"/>
      <c r="BI13" s="132"/>
      <c r="BJ13" s="132"/>
      <c r="BK13" s="136"/>
      <c r="BL13" s="193"/>
      <c r="BM13" s="336">
        <f t="shared" ref="BM13:BM25" si="0">COUNTIF(C13:BL13,"E")</f>
        <v>0</v>
      </c>
      <c r="BN13" s="276"/>
      <c r="BO13" s="337">
        <f t="shared" ref="BO13:BO25" si="1">COUNTIF(C13:BL13,"F")</f>
        <v>0</v>
      </c>
      <c r="BP13" s="276"/>
      <c r="BQ13" s="337">
        <f t="shared" ref="BQ13:BQ25" si="2">BM13+BO13</f>
        <v>0</v>
      </c>
      <c r="BR13" s="338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11"/>
      <c r="D14" s="141"/>
      <c r="E14" s="11"/>
      <c r="F14" s="211"/>
      <c r="G14" s="393"/>
      <c r="H14" s="393"/>
      <c r="I14" s="152"/>
      <c r="J14" s="139"/>
      <c r="K14" s="140"/>
      <c r="L14" s="139"/>
      <c r="M14" s="141"/>
      <c r="N14" s="142"/>
      <c r="O14" s="141"/>
      <c r="P14" s="141"/>
      <c r="Q14" s="141"/>
      <c r="R14" s="142"/>
      <c r="S14" s="141"/>
      <c r="T14" s="142"/>
      <c r="U14" s="141"/>
      <c r="V14" s="142" t="s">
        <v>65</v>
      </c>
      <c r="W14" s="142"/>
      <c r="X14" s="139"/>
      <c r="Y14" s="141"/>
      <c r="Z14" s="141"/>
      <c r="AA14" s="142"/>
      <c r="AB14" s="142"/>
      <c r="AC14" s="142"/>
      <c r="AD14" s="142"/>
      <c r="AE14" s="142"/>
      <c r="AF14" s="142"/>
      <c r="AG14" s="144"/>
      <c r="AH14" s="145"/>
      <c r="AI14" s="389"/>
      <c r="AJ14" s="390"/>
      <c r="AK14" s="148"/>
      <c r="AL14" s="139"/>
      <c r="AM14" s="148"/>
      <c r="AN14" s="139"/>
      <c r="AO14" s="11"/>
      <c r="AP14" s="142"/>
      <c r="AQ14" s="141"/>
      <c r="AR14" s="141"/>
      <c r="AS14" s="141"/>
      <c r="AT14" s="142"/>
      <c r="AU14" s="150"/>
      <c r="AV14" s="142"/>
      <c r="AW14" s="150"/>
      <c r="AX14" s="142" t="s">
        <v>65</v>
      </c>
      <c r="AY14" s="150"/>
      <c r="AZ14" s="139"/>
      <c r="BA14" s="150"/>
      <c r="BB14" s="11"/>
      <c r="BC14" s="11"/>
      <c r="BD14" s="142"/>
      <c r="BE14" s="141"/>
      <c r="BF14" s="141"/>
      <c r="BG14" s="141"/>
      <c r="BH14" s="142"/>
      <c r="BI14" s="141"/>
      <c r="BJ14" s="141"/>
      <c r="BK14" s="11"/>
      <c r="BL14" s="194"/>
      <c r="BM14" s="336">
        <f t="shared" si="0"/>
        <v>0</v>
      </c>
      <c r="BN14" s="276"/>
      <c r="BO14" s="337">
        <f t="shared" si="1"/>
        <v>0</v>
      </c>
      <c r="BP14" s="276"/>
      <c r="BQ14" s="337">
        <f t="shared" si="2"/>
        <v>0</v>
      </c>
      <c r="BR14" s="338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4</v>
      </c>
      <c r="B15" s="75" t="s">
        <v>52</v>
      </c>
      <c r="C15" s="11"/>
      <c r="D15" s="141"/>
      <c r="E15" s="11"/>
      <c r="F15" s="211"/>
      <c r="G15" s="393"/>
      <c r="H15" s="393"/>
      <c r="I15" s="152"/>
      <c r="J15" s="139"/>
      <c r="K15" s="140"/>
      <c r="L15" s="139"/>
      <c r="M15" s="141"/>
      <c r="N15" s="142"/>
      <c r="O15" s="141"/>
      <c r="P15" s="141"/>
      <c r="Q15" s="141"/>
      <c r="R15" s="139"/>
      <c r="S15" s="141"/>
      <c r="T15" s="142"/>
      <c r="U15" s="141"/>
      <c r="V15" s="142" t="s">
        <v>65</v>
      </c>
      <c r="W15" s="142"/>
      <c r="X15" s="139"/>
      <c r="Y15" s="141"/>
      <c r="Z15" s="141"/>
      <c r="AA15" s="142"/>
      <c r="AB15" s="142"/>
      <c r="AC15" s="142"/>
      <c r="AD15" s="142"/>
      <c r="AE15" s="142"/>
      <c r="AF15" s="139"/>
      <c r="AG15" s="150"/>
      <c r="AH15" s="142"/>
      <c r="AI15" s="389"/>
      <c r="AJ15" s="390"/>
      <c r="AK15" s="11"/>
      <c r="AL15" s="139"/>
      <c r="AM15" s="11"/>
      <c r="AN15" s="139"/>
      <c r="AO15" s="11"/>
      <c r="AP15" s="142"/>
      <c r="AQ15" s="141"/>
      <c r="AR15" s="141"/>
      <c r="AS15" s="141"/>
      <c r="AT15" s="139"/>
      <c r="AU15" s="150"/>
      <c r="AV15" s="142"/>
      <c r="AW15" s="150"/>
      <c r="AX15" s="142" t="s">
        <v>65</v>
      </c>
      <c r="AY15" s="150"/>
      <c r="AZ15" s="139"/>
      <c r="BA15" s="150"/>
      <c r="BB15" s="141"/>
      <c r="BC15" s="11"/>
      <c r="BD15" s="142"/>
      <c r="BE15" s="141"/>
      <c r="BF15" s="141"/>
      <c r="BG15" s="141"/>
      <c r="BH15" s="139"/>
      <c r="BI15" s="141"/>
      <c r="BJ15" s="141"/>
      <c r="BK15" s="11"/>
      <c r="BL15" s="194"/>
      <c r="BM15" s="336">
        <f t="shared" si="0"/>
        <v>0</v>
      </c>
      <c r="BN15" s="276"/>
      <c r="BO15" s="337">
        <f t="shared" si="1"/>
        <v>0</v>
      </c>
      <c r="BP15" s="276"/>
      <c r="BQ15" s="337">
        <f t="shared" si="2"/>
        <v>0</v>
      </c>
      <c r="BR15" s="338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 x14ac:dyDescent="0.2">
      <c r="A16" s="99">
        <v>5</v>
      </c>
      <c r="B16" s="75" t="s">
        <v>51</v>
      </c>
      <c r="C16" s="11"/>
      <c r="D16" s="141"/>
      <c r="E16" s="11"/>
      <c r="F16" s="211"/>
      <c r="G16" s="393"/>
      <c r="H16" s="393"/>
      <c r="I16" s="152"/>
      <c r="J16" s="139"/>
      <c r="K16" s="140"/>
      <c r="L16" s="139"/>
      <c r="M16" s="141"/>
      <c r="N16" s="142"/>
      <c r="O16" s="141"/>
      <c r="P16" s="141"/>
      <c r="Q16" s="141"/>
      <c r="R16" s="139"/>
      <c r="S16" s="141"/>
      <c r="T16" s="142"/>
      <c r="U16" s="141"/>
      <c r="V16" s="142" t="s">
        <v>69</v>
      </c>
      <c r="W16" s="142"/>
      <c r="X16" s="139"/>
      <c r="Y16" s="141"/>
      <c r="Z16" s="141"/>
      <c r="AA16" s="142"/>
      <c r="AB16" s="142"/>
      <c r="AC16" s="142"/>
      <c r="AD16" s="142"/>
      <c r="AE16" s="142"/>
      <c r="AF16" s="139"/>
      <c r="AG16" s="150"/>
      <c r="AH16" s="142"/>
      <c r="AI16" s="389"/>
      <c r="AJ16" s="390"/>
      <c r="AK16" s="11"/>
      <c r="AL16" s="139"/>
      <c r="AM16" s="11"/>
      <c r="AN16" s="139"/>
      <c r="AO16" s="11"/>
      <c r="AP16" s="142"/>
      <c r="AQ16" s="141"/>
      <c r="AR16" s="141"/>
      <c r="AS16" s="141"/>
      <c r="AT16" s="139"/>
      <c r="AU16" s="150"/>
      <c r="AV16" s="142"/>
      <c r="AW16" s="150"/>
      <c r="AX16" s="142" t="s">
        <v>69</v>
      </c>
      <c r="AY16" s="150"/>
      <c r="AZ16" s="139"/>
      <c r="BA16" s="150"/>
      <c r="BB16" s="11"/>
      <c r="BC16" s="11"/>
      <c r="BD16" s="142"/>
      <c r="BE16" s="141"/>
      <c r="BF16" s="141"/>
      <c r="BG16" s="141"/>
      <c r="BH16" s="139"/>
      <c r="BI16" s="141"/>
      <c r="BJ16" s="141"/>
      <c r="BK16" s="11"/>
      <c r="BL16" s="194"/>
      <c r="BM16" s="336">
        <f t="shared" si="0"/>
        <v>0</v>
      </c>
      <c r="BN16" s="276"/>
      <c r="BO16" s="337">
        <f t="shared" si="1"/>
        <v>0</v>
      </c>
      <c r="BP16" s="276"/>
      <c r="BQ16" s="337">
        <f t="shared" si="2"/>
        <v>0</v>
      </c>
      <c r="BR16" s="338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7</v>
      </c>
      <c r="B17" s="75" t="s">
        <v>50</v>
      </c>
      <c r="C17" s="11"/>
      <c r="D17" s="141"/>
      <c r="E17" s="11"/>
      <c r="F17" s="211"/>
      <c r="G17" s="393"/>
      <c r="H17" s="393"/>
      <c r="I17" s="152"/>
      <c r="J17" s="139"/>
      <c r="K17" s="140"/>
      <c r="L17" s="139"/>
      <c r="M17" s="141"/>
      <c r="N17" s="142"/>
      <c r="O17" s="141"/>
      <c r="P17" s="141"/>
      <c r="Q17" s="141"/>
      <c r="R17" s="139"/>
      <c r="S17" s="141"/>
      <c r="T17" s="142"/>
      <c r="U17" s="141"/>
      <c r="V17" s="142" t="s">
        <v>65</v>
      </c>
      <c r="W17" s="142"/>
      <c r="X17" s="139"/>
      <c r="Y17" s="141"/>
      <c r="Z17" s="141"/>
      <c r="AA17" s="142"/>
      <c r="AB17" s="142"/>
      <c r="AC17" s="142"/>
      <c r="AD17" s="142"/>
      <c r="AE17" s="142"/>
      <c r="AF17" s="139"/>
      <c r="AG17" s="150"/>
      <c r="AH17" s="142"/>
      <c r="AI17" s="389"/>
      <c r="AJ17" s="390"/>
      <c r="AK17" s="11"/>
      <c r="AL17" s="139"/>
      <c r="AM17" s="11"/>
      <c r="AN17" s="139"/>
      <c r="AO17" s="11"/>
      <c r="AP17" s="142"/>
      <c r="AQ17" s="141"/>
      <c r="AR17" s="141"/>
      <c r="AS17" s="141"/>
      <c r="AT17" s="139"/>
      <c r="AU17" s="150"/>
      <c r="AV17" s="142"/>
      <c r="AW17" s="150"/>
      <c r="AX17" s="142" t="s">
        <v>65</v>
      </c>
      <c r="AY17" s="150"/>
      <c r="AZ17" s="139"/>
      <c r="BA17" s="150"/>
      <c r="BB17" s="11"/>
      <c r="BC17" s="11"/>
      <c r="BD17" s="142"/>
      <c r="BE17" s="141"/>
      <c r="BF17" s="141"/>
      <c r="BG17" s="141"/>
      <c r="BH17" s="139"/>
      <c r="BI17" s="141"/>
      <c r="BJ17" s="141"/>
      <c r="BK17" s="11"/>
      <c r="BL17" s="194"/>
      <c r="BM17" s="336">
        <f t="shared" si="0"/>
        <v>0</v>
      </c>
      <c r="BN17" s="276"/>
      <c r="BO17" s="337">
        <f t="shared" si="1"/>
        <v>0</v>
      </c>
      <c r="BP17" s="276"/>
      <c r="BQ17" s="337">
        <f t="shared" si="2"/>
        <v>0</v>
      </c>
      <c r="BR17" s="338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9</v>
      </c>
      <c r="B18" s="75" t="s">
        <v>56</v>
      </c>
      <c r="C18" s="11"/>
      <c r="D18" s="141"/>
      <c r="E18" s="11"/>
      <c r="F18" s="211"/>
      <c r="G18" s="393"/>
      <c r="H18" s="393"/>
      <c r="I18" s="152"/>
      <c r="J18" s="139"/>
      <c r="K18" s="140"/>
      <c r="L18" s="139"/>
      <c r="M18" s="141"/>
      <c r="N18" s="142"/>
      <c r="O18" s="141"/>
      <c r="P18" s="141"/>
      <c r="Q18" s="141"/>
      <c r="R18" s="142"/>
      <c r="S18" s="141"/>
      <c r="T18" s="142"/>
      <c r="U18" s="141"/>
      <c r="V18" s="142" t="s">
        <v>69</v>
      </c>
      <c r="W18" s="142"/>
      <c r="X18" s="139"/>
      <c r="Y18" s="141"/>
      <c r="Z18" s="141"/>
      <c r="AA18" s="142"/>
      <c r="AB18" s="142"/>
      <c r="AC18" s="142"/>
      <c r="AD18" s="142"/>
      <c r="AE18" s="142"/>
      <c r="AF18" s="142"/>
      <c r="AG18" s="150"/>
      <c r="AH18" s="142"/>
      <c r="AI18" s="389"/>
      <c r="AJ18" s="390"/>
      <c r="AK18" s="11"/>
      <c r="AL18" s="139"/>
      <c r="AM18" s="11"/>
      <c r="AN18" s="139"/>
      <c r="AO18" s="11"/>
      <c r="AP18" s="142"/>
      <c r="AQ18" s="141"/>
      <c r="AR18" s="141"/>
      <c r="AS18" s="141"/>
      <c r="AT18" s="142"/>
      <c r="AU18" s="150"/>
      <c r="AV18" s="142"/>
      <c r="AW18" s="150"/>
      <c r="AX18" s="142" t="s">
        <v>69</v>
      </c>
      <c r="AY18" s="150"/>
      <c r="AZ18" s="139"/>
      <c r="BA18" s="150"/>
      <c r="BB18" s="11"/>
      <c r="BC18" s="11"/>
      <c r="BD18" s="142"/>
      <c r="BE18" s="141"/>
      <c r="BF18" s="141"/>
      <c r="BG18" s="141"/>
      <c r="BH18" s="142"/>
      <c r="BI18" s="141"/>
      <c r="BJ18" s="141"/>
      <c r="BK18" s="11"/>
      <c r="BL18" s="194"/>
      <c r="BM18" s="336">
        <f t="shared" si="0"/>
        <v>0</v>
      </c>
      <c r="BN18" s="276"/>
      <c r="BO18" s="337">
        <f t="shared" si="1"/>
        <v>0</v>
      </c>
      <c r="BP18" s="276"/>
      <c r="BQ18" s="337">
        <f t="shared" si="2"/>
        <v>0</v>
      </c>
      <c r="BR18" s="338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10</v>
      </c>
      <c r="B19" s="75" t="s">
        <v>57</v>
      </c>
      <c r="C19" s="202"/>
      <c r="D19" s="153"/>
      <c r="E19" s="202"/>
      <c r="F19" s="212"/>
      <c r="G19" s="393"/>
      <c r="H19" s="393"/>
      <c r="I19" s="152"/>
      <c r="J19" s="139"/>
      <c r="K19" s="152"/>
      <c r="L19" s="139"/>
      <c r="M19" s="141"/>
      <c r="N19" s="142"/>
      <c r="O19" s="141"/>
      <c r="P19" s="141"/>
      <c r="Q19" s="141"/>
      <c r="R19" s="139"/>
      <c r="S19" s="141"/>
      <c r="T19" s="142"/>
      <c r="U19" s="141"/>
      <c r="V19" s="142" t="s">
        <v>65</v>
      </c>
      <c r="W19" s="142"/>
      <c r="X19" s="139"/>
      <c r="Y19" s="140"/>
      <c r="Z19" s="141"/>
      <c r="AA19" s="142"/>
      <c r="AB19" s="142"/>
      <c r="AC19" s="142"/>
      <c r="AD19" s="142"/>
      <c r="AE19" s="142"/>
      <c r="AF19" s="139"/>
      <c r="AG19" s="150"/>
      <c r="AH19" s="142"/>
      <c r="AI19" s="389"/>
      <c r="AJ19" s="390"/>
      <c r="AK19" s="11"/>
      <c r="AL19" s="139"/>
      <c r="AM19" s="11"/>
      <c r="AN19" s="139"/>
      <c r="AO19" s="11"/>
      <c r="AP19" s="142"/>
      <c r="AQ19" s="141"/>
      <c r="AR19" s="141"/>
      <c r="AS19" s="141"/>
      <c r="AT19" s="139"/>
      <c r="AU19" s="142"/>
      <c r="AV19" s="142"/>
      <c r="AW19" s="150"/>
      <c r="AX19" s="142" t="s">
        <v>65</v>
      </c>
      <c r="AY19" s="150"/>
      <c r="AZ19" s="139"/>
      <c r="BA19" s="140"/>
      <c r="BB19" s="153"/>
      <c r="BC19" s="11"/>
      <c r="BD19" s="142"/>
      <c r="BE19" s="141"/>
      <c r="BF19" s="153"/>
      <c r="BG19" s="141"/>
      <c r="BH19" s="139"/>
      <c r="BI19" s="141"/>
      <c r="BJ19" s="141"/>
      <c r="BK19" s="11"/>
      <c r="BL19" s="194"/>
      <c r="BM19" s="336">
        <f t="shared" si="0"/>
        <v>0</v>
      </c>
      <c r="BN19" s="276"/>
      <c r="BO19" s="337">
        <f t="shared" si="1"/>
        <v>0</v>
      </c>
      <c r="BP19" s="276"/>
      <c r="BQ19" s="337">
        <f t="shared" si="2"/>
        <v>0</v>
      </c>
      <c r="BR19" s="338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 x14ac:dyDescent="0.2">
      <c r="A20" s="99">
        <v>11</v>
      </c>
      <c r="B20" s="75" t="s">
        <v>55</v>
      </c>
      <c r="C20" s="202"/>
      <c r="D20" s="153"/>
      <c r="E20" s="202"/>
      <c r="F20" s="212"/>
      <c r="G20" s="393"/>
      <c r="H20" s="393"/>
      <c r="I20" s="152"/>
      <c r="J20" s="139"/>
      <c r="K20" s="152"/>
      <c r="L20" s="139"/>
      <c r="M20" s="141"/>
      <c r="N20" s="142"/>
      <c r="O20" s="141"/>
      <c r="P20" s="141"/>
      <c r="Q20" s="141"/>
      <c r="R20" s="139"/>
      <c r="S20" s="141"/>
      <c r="T20" s="142"/>
      <c r="U20" s="141"/>
      <c r="V20" s="142" t="s">
        <v>65</v>
      </c>
      <c r="W20" s="142"/>
      <c r="X20" s="139"/>
      <c r="Y20" s="140"/>
      <c r="Z20" s="141"/>
      <c r="AA20" s="142"/>
      <c r="AB20" s="142"/>
      <c r="AC20" s="142"/>
      <c r="AD20" s="142"/>
      <c r="AE20" s="142"/>
      <c r="AF20" s="139"/>
      <c r="AG20" s="150"/>
      <c r="AH20" s="142"/>
      <c r="AI20" s="389"/>
      <c r="AJ20" s="390"/>
      <c r="AK20" s="11"/>
      <c r="AL20" s="139"/>
      <c r="AM20" s="11"/>
      <c r="AN20" s="139"/>
      <c r="AO20" s="11"/>
      <c r="AP20" s="142"/>
      <c r="AQ20" s="141"/>
      <c r="AR20" s="141"/>
      <c r="AS20" s="141"/>
      <c r="AT20" s="139"/>
      <c r="AU20" s="142"/>
      <c r="AV20" s="142"/>
      <c r="AW20" s="150"/>
      <c r="AX20" s="142" t="s">
        <v>65</v>
      </c>
      <c r="AY20" s="150"/>
      <c r="AZ20" s="139"/>
      <c r="BA20" s="140"/>
      <c r="BB20" s="153"/>
      <c r="BC20" s="11"/>
      <c r="BD20" s="142"/>
      <c r="BE20" s="141"/>
      <c r="BF20" s="153"/>
      <c r="BG20" s="141"/>
      <c r="BH20" s="139"/>
      <c r="BI20" s="141"/>
      <c r="BJ20" s="141"/>
      <c r="BK20" s="11"/>
      <c r="BL20" s="194"/>
      <c r="BM20" s="336">
        <f t="shared" si="0"/>
        <v>0</v>
      </c>
      <c r="BN20" s="276"/>
      <c r="BO20" s="337">
        <f t="shared" si="1"/>
        <v>0</v>
      </c>
      <c r="BP20" s="276"/>
      <c r="BQ20" s="337">
        <f t="shared" si="2"/>
        <v>0</v>
      </c>
      <c r="BR20" s="338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 x14ac:dyDescent="0.2">
      <c r="A21" s="99">
        <v>12</v>
      </c>
      <c r="B21" s="75" t="s">
        <v>49</v>
      </c>
      <c r="C21" s="202"/>
      <c r="D21" s="153"/>
      <c r="E21" s="202"/>
      <c r="F21" s="212"/>
      <c r="G21" s="393"/>
      <c r="H21" s="393"/>
      <c r="I21" s="152"/>
      <c r="J21" s="139"/>
      <c r="K21" s="152"/>
      <c r="L21" s="139"/>
      <c r="M21" s="141"/>
      <c r="N21" s="142"/>
      <c r="O21" s="141"/>
      <c r="P21" s="141"/>
      <c r="Q21" s="141"/>
      <c r="R21" s="142"/>
      <c r="S21" s="141"/>
      <c r="T21" s="142"/>
      <c r="U21" s="141"/>
      <c r="V21" s="142" t="s">
        <v>65</v>
      </c>
      <c r="W21" s="142"/>
      <c r="X21" s="139"/>
      <c r="Y21" s="140"/>
      <c r="Z21" s="141"/>
      <c r="AA21" s="142"/>
      <c r="AB21" s="142"/>
      <c r="AC21" s="142"/>
      <c r="AD21" s="142"/>
      <c r="AE21" s="142"/>
      <c r="AF21" s="142"/>
      <c r="AG21" s="150"/>
      <c r="AH21" s="142"/>
      <c r="AI21" s="389"/>
      <c r="AJ21" s="390"/>
      <c r="AK21" s="11"/>
      <c r="AL21" s="139"/>
      <c r="AM21" s="11"/>
      <c r="AN21" s="139"/>
      <c r="AO21" s="11"/>
      <c r="AP21" s="142"/>
      <c r="AQ21" s="141"/>
      <c r="AR21" s="141"/>
      <c r="AS21" s="141"/>
      <c r="AT21" s="142"/>
      <c r="AU21" s="142"/>
      <c r="AV21" s="142"/>
      <c r="AW21" s="150"/>
      <c r="AX21" s="142" t="s">
        <v>65</v>
      </c>
      <c r="AY21" s="150"/>
      <c r="AZ21" s="139"/>
      <c r="BA21" s="140"/>
      <c r="BB21" s="153"/>
      <c r="BC21" s="11"/>
      <c r="BD21" s="142"/>
      <c r="BE21" s="141"/>
      <c r="BF21" s="153"/>
      <c r="BG21" s="141"/>
      <c r="BH21" s="142"/>
      <c r="BI21" s="141"/>
      <c r="BJ21" s="141"/>
      <c r="BK21" s="11"/>
      <c r="BL21" s="194"/>
      <c r="BM21" s="336">
        <f t="shared" si="0"/>
        <v>0</v>
      </c>
      <c r="BN21" s="276"/>
      <c r="BO21" s="337">
        <f t="shared" si="1"/>
        <v>0</v>
      </c>
      <c r="BP21" s="276"/>
      <c r="BQ21" s="337">
        <f t="shared" si="2"/>
        <v>0</v>
      </c>
      <c r="BR21" s="338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x14ac:dyDescent="0.2">
      <c r="A22" s="99">
        <v>14</v>
      </c>
      <c r="B22" s="75" t="s">
        <v>54</v>
      </c>
      <c r="C22" s="202"/>
      <c r="D22" s="153"/>
      <c r="E22" s="202"/>
      <c r="F22" s="212"/>
      <c r="G22" s="393"/>
      <c r="H22" s="393"/>
      <c r="I22" s="152"/>
      <c r="J22" s="139"/>
      <c r="K22" s="152"/>
      <c r="L22" s="139"/>
      <c r="M22" s="141"/>
      <c r="N22" s="142"/>
      <c r="O22" s="141"/>
      <c r="P22" s="141"/>
      <c r="Q22" s="141"/>
      <c r="R22" s="139"/>
      <c r="S22" s="141"/>
      <c r="T22" s="142"/>
      <c r="U22" s="141"/>
      <c r="V22" s="142" t="s">
        <v>65</v>
      </c>
      <c r="W22" s="142"/>
      <c r="X22" s="139"/>
      <c r="Y22" s="140"/>
      <c r="Z22" s="141"/>
      <c r="AA22" s="142"/>
      <c r="AB22" s="142"/>
      <c r="AC22" s="142"/>
      <c r="AD22" s="142"/>
      <c r="AE22" s="142"/>
      <c r="AF22" s="139"/>
      <c r="AG22" s="150"/>
      <c r="AH22" s="142"/>
      <c r="AI22" s="389"/>
      <c r="AJ22" s="390"/>
      <c r="AK22" s="11"/>
      <c r="AL22" s="139"/>
      <c r="AM22" s="11"/>
      <c r="AN22" s="139"/>
      <c r="AO22" s="11"/>
      <c r="AP22" s="142"/>
      <c r="AQ22" s="141"/>
      <c r="AR22" s="141"/>
      <c r="AS22" s="141"/>
      <c r="AT22" s="139"/>
      <c r="AU22" s="142"/>
      <c r="AV22" s="142"/>
      <c r="AW22" s="150"/>
      <c r="AX22" s="142" t="s">
        <v>65</v>
      </c>
      <c r="AY22" s="150"/>
      <c r="AZ22" s="139"/>
      <c r="BA22" s="140"/>
      <c r="BB22" s="153"/>
      <c r="BC22" s="11"/>
      <c r="BD22" s="142"/>
      <c r="BE22" s="141"/>
      <c r="BF22" s="153"/>
      <c r="BG22" s="141"/>
      <c r="BH22" s="139"/>
      <c r="BI22" s="141"/>
      <c r="BJ22" s="141"/>
      <c r="BK22" s="11"/>
      <c r="BL22" s="194"/>
      <c r="BM22" s="336">
        <f t="shared" si="0"/>
        <v>0</v>
      </c>
      <c r="BN22" s="276"/>
      <c r="BO22" s="337">
        <f t="shared" si="1"/>
        <v>0</v>
      </c>
      <c r="BP22" s="276"/>
      <c r="BQ22" s="337">
        <f t="shared" si="2"/>
        <v>0</v>
      </c>
      <c r="BR22" s="338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 x14ac:dyDescent="0.2">
      <c r="A23" s="99">
        <v>15</v>
      </c>
      <c r="B23" s="75" t="s">
        <v>47</v>
      </c>
      <c r="C23" s="202"/>
      <c r="D23" s="153"/>
      <c r="E23" s="202"/>
      <c r="F23" s="212"/>
      <c r="G23" s="393"/>
      <c r="H23" s="393"/>
      <c r="I23" s="152"/>
      <c r="J23" s="139"/>
      <c r="K23" s="152"/>
      <c r="L23" s="139"/>
      <c r="M23" s="141"/>
      <c r="N23" s="142"/>
      <c r="O23" s="141"/>
      <c r="P23" s="141"/>
      <c r="Q23" s="141"/>
      <c r="R23" s="139"/>
      <c r="S23" s="141"/>
      <c r="T23" s="142"/>
      <c r="U23" s="141"/>
      <c r="V23" s="142" t="s">
        <v>65</v>
      </c>
      <c r="W23" s="142"/>
      <c r="X23" s="139"/>
      <c r="Y23" s="140"/>
      <c r="Z23" s="141"/>
      <c r="AA23" s="142"/>
      <c r="AB23" s="142"/>
      <c r="AC23" s="142"/>
      <c r="AD23" s="142"/>
      <c r="AE23" s="142"/>
      <c r="AF23" s="139"/>
      <c r="AG23" s="150"/>
      <c r="AH23" s="142"/>
      <c r="AI23" s="389"/>
      <c r="AJ23" s="390"/>
      <c r="AK23" s="11"/>
      <c r="AL23" s="139"/>
      <c r="AM23" s="11"/>
      <c r="AN23" s="139"/>
      <c r="AO23" s="11"/>
      <c r="AP23" s="142"/>
      <c r="AQ23" s="141"/>
      <c r="AR23" s="141"/>
      <c r="AS23" s="141"/>
      <c r="AT23" s="139"/>
      <c r="AU23" s="142"/>
      <c r="AV23" s="142"/>
      <c r="AW23" s="150"/>
      <c r="AX23" s="142" t="s">
        <v>65</v>
      </c>
      <c r="AY23" s="150"/>
      <c r="AZ23" s="139"/>
      <c r="BA23" s="140"/>
      <c r="BB23" s="153"/>
      <c r="BC23" s="11"/>
      <c r="BD23" s="142"/>
      <c r="BE23" s="141"/>
      <c r="BF23" s="153"/>
      <c r="BG23" s="141"/>
      <c r="BH23" s="139"/>
      <c r="BI23" s="141"/>
      <c r="BJ23" s="141"/>
      <c r="BK23" s="11"/>
      <c r="BL23" s="194"/>
      <c r="BM23" s="336">
        <f t="shared" si="0"/>
        <v>0</v>
      </c>
      <c r="BN23" s="276"/>
      <c r="BO23" s="337">
        <f t="shared" si="1"/>
        <v>0</v>
      </c>
      <c r="BP23" s="276"/>
      <c r="BQ23" s="337">
        <f t="shared" si="2"/>
        <v>0</v>
      </c>
      <c r="BR23" s="338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x14ac:dyDescent="0.2">
      <c r="A24" s="188">
        <v>16</v>
      </c>
      <c r="B24" s="75" t="s">
        <v>48</v>
      </c>
      <c r="C24" s="204"/>
      <c r="D24" s="198"/>
      <c r="E24" s="204"/>
      <c r="F24" s="213"/>
      <c r="G24" s="393"/>
      <c r="H24" s="393"/>
      <c r="I24" s="175"/>
      <c r="J24" s="174"/>
      <c r="K24" s="175"/>
      <c r="L24" s="174"/>
      <c r="M24" s="176"/>
      <c r="N24" s="177"/>
      <c r="O24" s="176"/>
      <c r="P24" s="176"/>
      <c r="Q24" s="176"/>
      <c r="R24" s="174"/>
      <c r="S24" s="176"/>
      <c r="T24" s="177"/>
      <c r="U24" s="176"/>
      <c r="V24" s="177" t="s">
        <v>65</v>
      </c>
      <c r="W24" s="177"/>
      <c r="X24" s="174"/>
      <c r="Y24" s="179"/>
      <c r="Z24" s="176"/>
      <c r="AA24" s="177"/>
      <c r="AB24" s="177"/>
      <c r="AC24" s="177"/>
      <c r="AD24" s="177"/>
      <c r="AE24" s="177"/>
      <c r="AF24" s="174"/>
      <c r="AG24" s="180"/>
      <c r="AH24" s="177"/>
      <c r="AI24" s="389"/>
      <c r="AJ24" s="390"/>
      <c r="AK24" s="183"/>
      <c r="AL24" s="174"/>
      <c r="AM24" s="183"/>
      <c r="AN24" s="174"/>
      <c r="AO24" s="183"/>
      <c r="AP24" s="177"/>
      <c r="AQ24" s="176"/>
      <c r="AR24" s="176"/>
      <c r="AS24" s="176"/>
      <c r="AT24" s="174"/>
      <c r="AU24" s="177"/>
      <c r="AV24" s="177"/>
      <c r="AW24" s="180"/>
      <c r="AX24" s="177" t="s">
        <v>65</v>
      </c>
      <c r="AY24" s="180"/>
      <c r="AZ24" s="174"/>
      <c r="BA24" s="179"/>
      <c r="BB24" s="198"/>
      <c r="BC24" s="183"/>
      <c r="BD24" s="177"/>
      <c r="BE24" s="176"/>
      <c r="BF24" s="198"/>
      <c r="BG24" s="176"/>
      <c r="BH24" s="174"/>
      <c r="BI24" s="176"/>
      <c r="BJ24" s="176"/>
      <c r="BK24" s="183"/>
      <c r="BL24" s="195"/>
      <c r="BM24" s="336">
        <f t="shared" si="0"/>
        <v>0</v>
      </c>
      <c r="BN24" s="276"/>
      <c r="BO24" s="337">
        <f t="shared" si="1"/>
        <v>0</v>
      </c>
      <c r="BP24" s="276"/>
      <c r="BQ24" s="337">
        <f t="shared" si="2"/>
        <v>0</v>
      </c>
      <c r="BR24" s="338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 x14ac:dyDescent="0.25">
      <c r="A25" s="187">
        <v>17</v>
      </c>
      <c r="B25" s="186" t="s">
        <v>77</v>
      </c>
      <c r="C25" s="206"/>
      <c r="D25" s="157"/>
      <c r="E25" s="206"/>
      <c r="F25" s="214"/>
      <c r="G25" s="393"/>
      <c r="H25" s="393"/>
      <c r="I25" s="155"/>
      <c r="J25" s="154"/>
      <c r="K25" s="155"/>
      <c r="L25" s="154"/>
      <c r="M25" s="156"/>
      <c r="N25" s="158"/>
      <c r="O25" s="156"/>
      <c r="P25" s="156"/>
      <c r="Q25" s="156"/>
      <c r="R25" s="158"/>
      <c r="S25" s="156"/>
      <c r="T25" s="158"/>
      <c r="U25" s="156"/>
      <c r="V25" s="158" t="s">
        <v>69</v>
      </c>
      <c r="W25" s="158"/>
      <c r="X25" s="154"/>
      <c r="Y25" s="160"/>
      <c r="Z25" s="156"/>
      <c r="AA25" s="158"/>
      <c r="AB25" s="158"/>
      <c r="AC25" s="158"/>
      <c r="AD25" s="158"/>
      <c r="AE25" s="158"/>
      <c r="AF25" s="158"/>
      <c r="AG25" s="161"/>
      <c r="AH25" s="158"/>
      <c r="AI25" s="391"/>
      <c r="AJ25" s="392"/>
      <c r="AK25" s="164"/>
      <c r="AL25" s="154"/>
      <c r="AM25" s="164"/>
      <c r="AN25" s="154"/>
      <c r="AO25" s="164"/>
      <c r="AP25" s="158"/>
      <c r="AQ25" s="156"/>
      <c r="AR25" s="156"/>
      <c r="AS25" s="156"/>
      <c r="AT25" s="158"/>
      <c r="AU25" s="158"/>
      <c r="AV25" s="158"/>
      <c r="AW25" s="161"/>
      <c r="AX25" s="158" t="s">
        <v>69</v>
      </c>
      <c r="AY25" s="161"/>
      <c r="AZ25" s="154"/>
      <c r="BA25" s="160"/>
      <c r="BB25" s="157"/>
      <c r="BC25" s="164"/>
      <c r="BD25" s="158"/>
      <c r="BE25" s="156"/>
      <c r="BF25" s="157"/>
      <c r="BG25" s="156"/>
      <c r="BH25" s="158"/>
      <c r="BI25" s="156"/>
      <c r="BJ25" s="156"/>
      <c r="BK25" s="164"/>
      <c r="BL25" s="196"/>
      <c r="BM25" s="336">
        <f t="shared" si="0"/>
        <v>0</v>
      </c>
      <c r="BN25" s="276"/>
      <c r="BO25" s="337">
        <f t="shared" si="1"/>
        <v>0</v>
      </c>
      <c r="BP25" s="276"/>
      <c r="BQ25" s="337">
        <f t="shared" si="2"/>
        <v>0</v>
      </c>
      <c r="BR25" s="338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 x14ac:dyDescent="0.25">
      <c r="A26" s="350"/>
      <c r="B26" s="351"/>
      <c r="C26" s="74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354"/>
      <c r="BN26" s="355"/>
      <c r="BO26" s="352"/>
      <c r="BP26" s="355"/>
      <c r="BQ26" s="352"/>
      <c r="BR26" s="353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 x14ac:dyDescent="0.2">
      <c r="A27" s="256" t="s">
        <v>16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8"/>
      <c r="BJ27" s="258"/>
      <c r="BK27" s="257"/>
      <c r="BL27" s="257"/>
      <c r="BM27" s="257"/>
      <c r="BN27" s="257"/>
      <c r="BO27" s="257"/>
      <c r="BP27" s="257"/>
      <c r="BQ27" s="257"/>
      <c r="BR27" s="259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 x14ac:dyDescent="0.3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1"/>
      <c r="BA28" s="261"/>
      <c r="BB28" s="261"/>
      <c r="BC28" s="261"/>
      <c r="BD28" s="261"/>
      <c r="BE28" s="261"/>
      <c r="BF28" s="261"/>
      <c r="BG28" s="261"/>
      <c r="BH28" s="261"/>
      <c r="BI28" s="262"/>
      <c r="BJ28" s="262"/>
      <c r="BK28" s="261"/>
      <c r="BL28" s="261"/>
      <c r="BM28" s="261"/>
      <c r="BN28" s="261"/>
      <c r="BO28" s="261"/>
      <c r="BP28" s="261"/>
      <c r="BQ28" s="261"/>
      <c r="BR28" s="263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 x14ac:dyDescent="0.3">
      <c r="A29" s="242" t="s">
        <v>17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3"/>
      <c r="AM29" s="243"/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3"/>
      <c r="AY29" s="243"/>
      <c r="AZ29" s="243"/>
      <c r="BA29" s="243"/>
      <c r="BB29" s="243"/>
      <c r="BC29" s="243"/>
      <c r="BD29" s="243"/>
      <c r="BE29" s="243"/>
      <c r="BF29" s="243"/>
      <c r="BG29" s="243"/>
      <c r="BH29" s="243"/>
      <c r="BI29" s="244"/>
      <c r="BJ29" s="244"/>
      <c r="BK29" s="243"/>
      <c r="BL29" s="243"/>
      <c r="BM29" s="243"/>
      <c r="BN29" s="243"/>
      <c r="BO29" s="243"/>
      <c r="BP29" s="243"/>
      <c r="BQ29" s="243"/>
      <c r="BR29" s="245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 x14ac:dyDescent="0.25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25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25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25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25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102"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A11:AB11"/>
    <mergeCell ref="AC11:AD11"/>
    <mergeCell ref="AE11:AF11"/>
    <mergeCell ref="AG11:AH11"/>
    <mergeCell ref="AI11:AJ11"/>
    <mergeCell ref="AK11:AL11"/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O11:P11"/>
    <mergeCell ref="Q11:R11"/>
    <mergeCell ref="S11:T11"/>
    <mergeCell ref="U11:V11"/>
    <mergeCell ref="W11:X11"/>
    <mergeCell ref="Y11:Z11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BO21:BP21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Q21:BR21"/>
    <mergeCell ref="AI13:AJ25"/>
    <mergeCell ref="A26:B26"/>
    <mergeCell ref="BM26:BN26"/>
    <mergeCell ref="BO26:BP26"/>
    <mergeCell ref="BQ26:BR26"/>
    <mergeCell ref="A27:BR28"/>
    <mergeCell ref="A29:BR29"/>
    <mergeCell ref="BM24:BN24"/>
    <mergeCell ref="BO24:BP24"/>
    <mergeCell ref="BQ24:BR24"/>
    <mergeCell ref="BM25:BN25"/>
    <mergeCell ref="BO25:BP25"/>
    <mergeCell ref="BQ25:BR25"/>
    <mergeCell ref="G13:H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34872-654E-4960-8C08-8E8B60642A45}">
  <sheetPr>
    <tabColor rgb="FF0000FF"/>
  </sheetPr>
  <dimension ref="A1:CK74"/>
  <sheetViews>
    <sheetView tabSelected="1" view="pageBreakPreview" topLeftCell="J8" zoomScaleNormal="100" zoomScaleSheetLayoutView="100" workbookViewId="0">
      <selection activeCell="X17" sqref="X17"/>
    </sheetView>
  </sheetViews>
  <sheetFormatPr baseColWidth="10" defaultColWidth="12.5703125" defaultRowHeight="15" customHeight="1" x14ac:dyDescent="0.2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 x14ac:dyDescent="0.2">
      <c r="A1" s="302"/>
      <c r="B1" s="303"/>
      <c r="C1" s="307" t="s">
        <v>45</v>
      </c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9"/>
      <c r="BJ1" s="309"/>
      <c r="BK1" s="308"/>
      <c r="BL1" s="308"/>
      <c r="BM1" s="313"/>
      <c r="BN1" s="257"/>
      <c r="BO1" s="257"/>
      <c r="BP1" s="257"/>
      <c r="BQ1" s="257"/>
      <c r="BR1" s="259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2">
      <c r="A2" s="304"/>
      <c r="B2" s="305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258"/>
      <c r="BN2" s="314"/>
      <c r="BO2" s="314"/>
      <c r="BP2" s="314"/>
      <c r="BQ2" s="314"/>
      <c r="BR2" s="315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2">
      <c r="A3" s="304"/>
      <c r="B3" s="305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258"/>
      <c r="BN3" s="314"/>
      <c r="BO3" s="314"/>
      <c r="BP3" s="314"/>
      <c r="BQ3" s="314"/>
      <c r="BR3" s="315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2">
      <c r="A4" s="304"/>
      <c r="B4" s="305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258"/>
      <c r="BN4" s="314"/>
      <c r="BO4" s="314"/>
      <c r="BP4" s="314"/>
      <c r="BQ4" s="314"/>
      <c r="BR4" s="315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2">
      <c r="A5" s="304"/>
      <c r="B5" s="305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258"/>
      <c r="BN5" s="314"/>
      <c r="BO5" s="314"/>
      <c r="BP5" s="314"/>
      <c r="BQ5" s="314"/>
      <c r="BR5" s="315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25">
      <c r="A6" s="260"/>
      <c r="B6" s="306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2"/>
      <c r="BJ6" s="312"/>
      <c r="BK6" s="311"/>
      <c r="BL6" s="311"/>
      <c r="BM6" s="316"/>
      <c r="BN6" s="261"/>
      <c r="BO6" s="261"/>
      <c r="BP6" s="261"/>
      <c r="BQ6" s="261"/>
      <c r="BR6" s="263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 x14ac:dyDescent="0.25">
      <c r="A7" s="300" t="s">
        <v>0</v>
      </c>
      <c r="B7" s="297"/>
      <c r="C7" s="317" t="s">
        <v>46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5"/>
      <c r="AO7" s="318" t="s">
        <v>1</v>
      </c>
      <c r="AP7" s="319"/>
      <c r="AQ7" s="319"/>
      <c r="AR7" s="319"/>
      <c r="AS7" s="298"/>
      <c r="AT7" s="320">
        <v>122128</v>
      </c>
      <c r="AU7" s="319"/>
      <c r="AV7" s="319"/>
      <c r="AW7" s="319"/>
      <c r="AX7" s="319"/>
      <c r="AY7" s="298"/>
      <c r="AZ7" s="321" t="s">
        <v>2</v>
      </c>
      <c r="BA7" s="319"/>
      <c r="BB7" s="319"/>
      <c r="BC7" s="319"/>
      <c r="BD7" s="298"/>
      <c r="BE7" s="321">
        <v>3181464</v>
      </c>
      <c r="BF7" s="319"/>
      <c r="BG7" s="319"/>
      <c r="BH7" s="319"/>
      <c r="BI7" s="297"/>
      <c r="BJ7" s="297"/>
      <c r="BK7" s="319"/>
      <c r="BL7" s="319"/>
      <c r="BM7" s="319"/>
      <c r="BN7" s="319"/>
      <c r="BO7" s="319"/>
      <c r="BP7" s="319"/>
      <c r="BQ7" s="319"/>
      <c r="BR7" s="298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 x14ac:dyDescent="0.3">
      <c r="A8" s="242" t="s">
        <v>3</v>
      </c>
      <c r="B8" s="244"/>
      <c r="C8" s="3" t="s">
        <v>4</v>
      </c>
      <c r="D8" s="4"/>
      <c r="E8" s="5"/>
      <c r="F8" s="294"/>
      <c r="G8" s="245"/>
      <c r="H8" s="6" t="s">
        <v>6</v>
      </c>
      <c r="I8" s="4"/>
      <c r="J8" s="4"/>
      <c r="K8" s="4"/>
      <c r="L8" s="7"/>
      <c r="M8" s="294" t="s">
        <v>5</v>
      </c>
      <c r="N8" s="245"/>
      <c r="O8" s="8"/>
      <c r="P8" s="8"/>
      <c r="Q8" s="295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4"/>
      <c r="BJ8" s="244"/>
      <c r="BK8" s="243"/>
      <c r="BL8" s="243"/>
      <c r="BM8" s="243"/>
      <c r="BN8" s="243"/>
      <c r="BO8" s="243"/>
      <c r="BP8" s="243"/>
      <c r="BQ8" s="243"/>
      <c r="BR8" s="245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 x14ac:dyDescent="0.25">
      <c r="A9" s="296" t="s">
        <v>63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F9" s="297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297"/>
      <c r="AR9" s="297"/>
      <c r="AS9" s="297"/>
      <c r="AT9" s="297"/>
      <c r="AU9" s="297"/>
      <c r="AV9" s="298"/>
      <c r="AW9" s="299">
        <v>46143</v>
      </c>
      <c r="AX9" s="297"/>
      <c r="AY9" s="297"/>
      <c r="AZ9" s="297"/>
      <c r="BA9" s="297"/>
      <c r="BB9" s="297"/>
      <c r="BC9" s="297"/>
      <c r="BD9" s="298"/>
      <c r="BE9" s="300" t="s">
        <v>7</v>
      </c>
      <c r="BF9" s="297"/>
      <c r="BG9" s="297"/>
      <c r="BH9" s="297"/>
      <c r="BI9" s="297"/>
      <c r="BJ9" s="297"/>
      <c r="BK9" s="298"/>
      <c r="BL9" s="301">
        <v>46173</v>
      </c>
      <c r="BM9" s="297"/>
      <c r="BN9" s="297"/>
      <c r="BO9" s="297"/>
      <c r="BP9" s="297"/>
      <c r="BQ9" s="297"/>
      <c r="BR9" s="298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 x14ac:dyDescent="0.25">
      <c r="A10" s="280" t="s">
        <v>8</v>
      </c>
      <c r="B10" s="283" t="s">
        <v>9</v>
      </c>
      <c r="C10" s="286" t="s">
        <v>87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  <c r="AX10" s="287"/>
      <c r="AY10" s="287"/>
      <c r="AZ10" s="287"/>
      <c r="BA10" s="287"/>
      <c r="BB10" s="287"/>
      <c r="BC10" s="287"/>
      <c r="BD10" s="287"/>
      <c r="BE10" s="287"/>
      <c r="BF10" s="287"/>
      <c r="BG10" s="287"/>
      <c r="BH10" s="287"/>
      <c r="BI10" s="287"/>
      <c r="BJ10" s="287"/>
      <c r="BK10" s="287"/>
      <c r="BL10" s="287"/>
      <c r="BM10" s="288" t="s">
        <v>10</v>
      </c>
      <c r="BN10" s="289"/>
      <c r="BO10" s="289"/>
      <c r="BP10" s="289"/>
      <c r="BQ10" s="289"/>
      <c r="BR10" s="290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 x14ac:dyDescent="0.25">
      <c r="A11" s="281"/>
      <c r="B11" s="284"/>
      <c r="C11" s="275">
        <v>1</v>
      </c>
      <c r="D11" s="276"/>
      <c r="E11" s="264">
        <v>2</v>
      </c>
      <c r="F11" s="276"/>
      <c r="G11" s="275">
        <v>3</v>
      </c>
      <c r="H11" s="276"/>
      <c r="I11" s="264">
        <v>4</v>
      </c>
      <c r="J11" s="276"/>
      <c r="K11" s="275">
        <v>5</v>
      </c>
      <c r="L11" s="276"/>
      <c r="M11" s="264">
        <v>6</v>
      </c>
      <c r="N11" s="276"/>
      <c r="O11" s="275">
        <v>7</v>
      </c>
      <c r="P11" s="276"/>
      <c r="Q11" s="279">
        <v>8</v>
      </c>
      <c r="R11" s="278"/>
      <c r="S11" s="275">
        <v>9</v>
      </c>
      <c r="T11" s="276"/>
      <c r="U11" s="264">
        <v>10</v>
      </c>
      <c r="V11" s="276"/>
      <c r="W11" s="275">
        <v>11</v>
      </c>
      <c r="X11" s="276"/>
      <c r="Y11" s="264">
        <v>12</v>
      </c>
      <c r="Z11" s="276"/>
      <c r="AA11" s="275">
        <v>13</v>
      </c>
      <c r="AB11" s="276"/>
      <c r="AC11" s="264">
        <v>14</v>
      </c>
      <c r="AD11" s="276"/>
      <c r="AE11" s="277">
        <v>15</v>
      </c>
      <c r="AF11" s="278"/>
      <c r="AG11" s="264">
        <v>16</v>
      </c>
      <c r="AH11" s="276"/>
      <c r="AI11" s="275">
        <v>17</v>
      </c>
      <c r="AJ11" s="276"/>
      <c r="AK11" s="264">
        <v>18</v>
      </c>
      <c r="AL11" s="276"/>
      <c r="AM11" s="275">
        <v>19</v>
      </c>
      <c r="AN11" s="276"/>
      <c r="AO11" s="264">
        <v>20</v>
      </c>
      <c r="AP11" s="276"/>
      <c r="AQ11" s="275">
        <v>21</v>
      </c>
      <c r="AR11" s="276"/>
      <c r="AS11" s="279">
        <v>22</v>
      </c>
      <c r="AT11" s="278"/>
      <c r="AU11" s="275">
        <v>23</v>
      </c>
      <c r="AV11" s="276"/>
      <c r="AW11" s="264">
        <v>24</v>
      </c>
      <c r="AX11" s="276"/>
      <c r="AY11" s="275">
        <v>25</v>
      </c>
      <c r="AZ11" s="276"/>
      <c r="BA11" s="264">
        <v>26</v>
      </c>
      <c r="BB11" s="276"/>
      <c r="BC11" s="275">
        <v>27</v>
      </c>
      <c r="BD11" s="276"/>
      <c r="BE11" s="264">
        <v>28</v>
      </c>
      <c r="BF11" s="276"/>
      <c r="BG11" s="279">
        <v>29</v>
      </c>
      <c r="BH11" s="278"/>
      <c r="BI11" s="264">
        <v>30</v>
      </c>
      <c r="BJ11" s="276"/>
      <c r="BK11" s="264">
        <v>31</v>
      </c>
      <c r="BL11" s="265"/>
      <c r="BM11" s="291"/>
      <c r="BN11" s="292"/>
      <c r="BO11" s="292"/>
      <c r="BP11" s="292"/>
      <c r="BQ11" s="292"/>
      <c r="BR11" s="293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 x14ac:dyDescent="0.3">
      <c r="A12" s="282"/>
      <c r="B12" s="285"/>
      <c r="C12" s="237" t="s">
        <v>11</v>
      </c>
      <c r="D12" s="238" t="s">
        <v>12</v>
      </c>
      <c r="E12" s="238" t="s">
        <v>11</v>
      </c>
      <c r="F12" s="238" t="s">
        <v>12</v>
      </c>
      <c r="G12" s="238" t="s">
        <v>11</v>
      </c>
      <c r="H12" s="238" t="s">
        <v>12</v>
      </c>
      <c r="I12" s="238" t="s">
        <v>11</v>
      </c>
      <c r="J12" s="238" t="s">
        <v>12</v>
      </c>
      <c r="K12" s="238" t="s">
        <v>11</v>
      </c>
      <c r="L12" s="238" t="s">
        <v>12</v>
      </c>
      <c r="M12" s="238" t="s">
        <v>11</v>
      </c>
      <c r="N12" s="238" t="s">
        <v>12</v>
      </c>
      <c r="O12" s="238" t="s">
        <v>11</v>
      </c>
      <c r="P12" s="238" t="s">
        <v>12</v>
      </c>
      <c r="Q12" s="239" t="s">
        <v>11</v>
      </c>
      <c r="R12" s="239" t="s">
        <v>12</v>
      </c>
      <c r="S12" s="238" t="s">
        <v>11</v>
      </c>
      <c r="T12" s="238" t="s">
        <v>12</v>
      </c>
      <c r="U12" s="238" t="s">
        <v>11</v>
      </c>
      <c r="V12" s="238" t="s">
        <v>12</v>
      </c>
      <c r="W12" s="238" t="s">
        <v>11</v>
      </c>
      <c r="X12" s="238" t="s">
        <v>12</v>
      </c>
      <c r="Y12" s="238" t="s">
        <v>11</v>
      </c>
      <c r="Z12" s="238" t="s">
        <v>12</v>
      </c>
      <c r="AA12" s="237" t="s">
        <v>11</v>
      </c>
      <c r="AB12" s="238" t="s">
        <v>12</v>
      </c>
      <c r="AC12" s="237" t="s">
        <v>11</v>
      </c>
      <c r="AD12" s="238" t="s">
        <v>12</v>
      </c>
      <c r="AE12" s="240" t="s">
        <v>11</v>
      </c>
      <c r="AF12" s="239" t="s">
        <v>12</v>
      </c>
      <c r="AG12" s="237" t="s">
        <v>11</v>
      </c>
      <c r="AH12" s="238" t="s">
        <v>12</v>
      </c>
      <c r="AI12" s="237" t="s">
        <v>11</v>
      </c>
      <c r="AJ12" s="238" t="s">
        <v>12</v>
      </c>
      <c r="AK12" s="237" t="s">
        <v>11</v>
      </c>
      <c r="AL12" s="238" t="s">
        <v>12</v>
      </c>
      <c r="AM12" s="237" t="s">
        <v>11</v>
      </c>
      <c r="AN12" s="238" t="s">
        <v>12</v>
      </c>
      <c r="AO12" s="237" t="s">
        <v>11</v>
      </c>
      <c r="AP12" s="238" t="s">
        <v>12</v>
      </c>
      <c r="AQ12" s="237" t="s">
        <v>11</v>
      </c>
      <c r="AR12" s="238" t="s">
        <v>12</v>
      </c>
      <c r="AS12" s="240" t="s">
        <v>11</v>
      </c>
      <c r="AT12" s="239" t="s">
        <v>12</v>
      </c>
      <c r="AU12" s="237" t="s">
        <v>11</v>
      </c>
      <c r="AV12" s="238" t="s">
        <v>12</v>
      </c>
      <c r="AW12" s="237" t="s">
        <v>11</v>
      </c>
      <c r="AX12" s="238" t="s">
        <v>12</v>
      </c>
      <c r="AY12" s="237" t="s">
        <v>11</v>
      </c>
      <c r="AZ12" s="238" t="s">
        <v>12</v>
      </c>
      <c r="BA12" s="237" t="s">
        <v>11</v>
      </c>
      <c r="BB12" s="238" t="s">
        <v>12</v>
      </c>
      <c r="BC12" s="237" t="s">
        <v>11</v>
      </c>
      <c r="BD12" s="238" t="s">
        <v>12</v>
      </c>
      <c r="BE12" s="237" t="s">
        <v>11</v>
      </c>
      <c r="BF12" s="238" t="s">
        <v>12</v>
      </c>
      <c r="BG12" s="240" t="s">
        <v>11</v>
      </c>
      <c r="BH12" s="239" t="s">
        <v>12</v>
      </c>
      <c r="BI12" s="237" t="s">
        <v>11</v>
      </c>
      <c r="BJ12" s="238" t="s">
        <v>12</v>
      </c>
      <c r="BK12" s="237" t="s">
        <v>11</v>
      </c>
      <c r="BL12" s="241" t="s">
        <v>12</v>
      </c>
      <c r="BM12" s="266" t="s">
        <v>13</v>
      </c>
      <c r="BN12" s="267"/>
      <c r="BO12" s="268" t="s">
        <v>14</v>
      </c>
      <c r="BP12" s="267"/>
      <c r="BQ12" s="269" t="s">
        <v>15</v>
      </c>
      <c r="BR12" s="27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 x14ac:dyDescent="0.2">
      <c r="A13" s="228">
        <v>1</v>
      </c>
      <c r="B13" s="229" t="s">
        <v>60</v>
      </c>
      <c r="C13" s="230"/>
      <c r="D13" s="231"/>
      <c r="E13" s="230"/>
      <c r="F13" s="231"/>
      <c r="G13" s="230"/>
      <c r="H13" s="231"/>
      <c r="I13" s="230"/>
      <c r="J13" s="232"/>
      <c r="K13" s="233"/>
      <c r="L13" s="232"/>
      <c r="M13" s="231"/>
      <c r="N13" s="234"/>
      <c r="O13" s="231"/>
      <c r="P13" s="231"/>
      <c r="Q13" s="231"/>
      <c r="R13" s="234" t="s">
        <v>65</v>
      </c>
      <c r="S13" s="231"/>
      <c r="T13" s="234"/>
      <c r="U13" s="231"/>
      <c r="V13" s="234"/>
      <c r="W13" s="234"/>
      <c r="X13" s="232"/>
      <c r="Y13" s="231"/>
      <c r="Z13" s="231"/>
      <c r="AA13" s="234"/>
      <c r="AB13" s="234"/>
      <c r="AC13" s="234"/>
      <c r="AD13" s="234"/>
      <c r="AE13" s="234"/>
      <c r="AF13" s="234" t="s">
        <v>65</v>
      </c>
      <c r="AG13" s="235"/>
      <c r="AH13" s="234"/>
      <c r="AI13" s="235"/>
      <c r="AJ13" s="234"/>
      <c r="AK13" s="230"/>
      <c r="AL13" s="232"/>
      <c r="AM13" s="230"/>
      <c r="AN13" s="232"/>
      <c r="AO13" s="230"/>
      <c r="AP13" s="234"/>
      <c r="AQ13" s="231"/>
      <c r="AR13" s="231"/>
      <c r="AS13" s="231"/>
      <c r="AT13" s="234" t="s">
        <v>65</v>
      </c>
      <c r="AU13" s="235"/>
      <c r="AV13" s="234"/>
      <c r="AW13" s="235"/>
      <c r="AX13" s="234"/>
      <c r="AY13" s="235"/>
      <c r="AZ13" s="232"/>
      <c r="BA13" s="235"/>
      <c r="BB13" s="230"/>
      <c r="BC13" s="230"/>
      <c r="BD13" s="234"/>
      <c r="BE13" s="231"/>
      <c r="BF13" s="231"/>
      <c r="BG13" s="231"/>
      <c r="BH13" s="231" t="s">
        <v>65</v>
      </c>
      <c r="BI13" s="231"/>
      <c r="BJ13" s="231"/>
      <c r="BK13" s="230"/>
      <c r="BL13" s="236"/>
      <c r="BM13" s="271">
        <f t="shared" ref="BM13:BM21" si="0">COUNTIF(C13:BL13,"E")</f>
        <v>0</v>
      </c>
      <c r="BN13" s="272"/>
      <c r="BO13" s="273">
        <f t="shared" ref="BO13:BO21" si="1">COUNTIF(C13:BL13,"F")</f>
        <v>0</v>
      </c>
      <c r="BP13" s="272"/>
      <c r="BQ13" s="273">
        <f t="shared" ref="BQ13:BQ21" si="2">BM13+BO13</f>
        <v>0</v>
      </c>
      <c r="BR13" s="274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 x14ac:dyDescent="0.2">
      <c r="A14" s="99">
        <v>2</v>
      </c>
      <c r="B14" s="75" t="s">
        <v>53</v>
      </c>
      <c r="C14" s="202"/>
      <c r="D14" s="153"/>
      <c r="E14" s="202"/>
      <c r="F14" s="153"/>
      <c r="G14" s="202"/>
      <c r="H14" s="153"/>
      <c r="I14" s="202"/>
      <c r="J14" s="216"/>
      <c r="K14" s="217"/>
      <c r="L14" s="216"/>
      <c r="M14" s="153"/>
      <c r="N14" s="218"/>
      <c r="O14" s="153"/>
      <c r="P14" s="153"/>
      <c r="Q14" s="153"/>
      <c r="R14" s="218" t="s">
        <v>65</v>
      </c>
      <c r="S14" s="153"/>
      <c r="T14" s="218"/>
      <c r="U14" s="153"/>
      <c r="V14" s="218"/>
      <c r="W14" s="218"/>
      <c r="X14" s="216"/>
      <c r="Y14" s="153"/>
      <c r="Z14" s="153"/>
      <c r="AA14" s="218"/>
      <c r="AB14" s="218"/>
      <c r="AC14" s="218"/>
      <c r="AD14" s="218"/>
      <c r="AE14" s="218"/>
      <c r="AF14" s="218" t="s">
        <v>65</v>
      </c>
      <c r="AG14" s="220"/>
      <c r="AH14" s="221"/>
      <c r="AI14" s="219"/>
      <c r="AJ14" s="218"/>
      <c r="AK14" s="222"/>
      <c r="AL14" s="216"/>
      <c r="AM14" s="222"/>
      <c r="AN14" s="216"/>
      <c r="AO14" s="202"/>
      <c r="AP14" s="218"/>
      <c r="AQ14" s="153"/>
      <c r="AR14" s="153"/>
      <c r="AS14" s="153"/>
      <c r="AT14" s="218" t="s">
        <v>65</v>
      </c>
      <c r="AU14" s="219"/>
      <c r="AV14" s="218"/>
      <c r="AW14" s="219"/>
      <c r="AX14" s="218"/>
      <c r="AY14" s="219"/>
      <c r="AZ14" s="216"/>
      <c r="BA14" s="219"/>
      <c r="BB14" s="202"/>
      <c r="BC14" s="202"/>
      <c r="BD14" s="218"/>
      <c r="BE14" s="153"/>
      <c r="BF14" s="153"/>
      <c r="BG14" s="153"/>
      <c r="BH14" s="153" t="s">
        <v>65</v>
      </c>
      <c r="BI14" s="153"/>
      <c r="BJ14" s="153"/>
      <c r="BK14" s="202"/>
      <c r="BL14" s="212"/>
      <c r="BM14" s="246">
        <f t="shared" si="0"/>
        <v>0</v>
      </c>
      <c r="BN14" s="247"/>
      <c r="BO14" s="248">
        <f t="shared" si="1"/>
        <v>0</v>
      </c>
      <c r="BP14" s="247"/>
      <c r="BQ14" s="248">
        <f t="shared" si="2"/>
        <v>0</v>
      </c>
      <c r="BR14" s="24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 x14ac:dyDescent="0.2">
      <c r="A15" s="99">
        <v>3</v>
      </c>
      <c r="B15" s="75" t="s">
        <v>52</v>
      </c>
      <c r="C15" s="202"/>
      <c r="D15" s="153"/>
      <c r="E15" s="202"/>
      <c r="F15" s="153"/>
      <c r="G15" s="202"/>
      <c r="H15" s="153"/>
      <c r="I15" s="202"/>
      <c r="J15" s="216"/>
      <c r="K15" s="217"/>
      <c r="L15" s="216"/>
      <c r="M15" s="153"/>
      <c r="N15" s="218"/>
      <c r="O15" s="153"/>
      <c r="P15" s="153"/>
      <c r="Q15" s="153"/>
      <c r="R15" s="218" t="s">
        <v>65</v>
      </c>
      <c r="S15" s="153"/>
      <c r="T15" s="218"/>
      <c r="U15" s="153"/>
      <c r="V15" s="218"/>
      <c r="W15" s="218"/>
      <c r="X15" s="216"/>
      <c r="Y15" s="153"/>
      <c r="Z15" s="153"/>
      <c r="AA15" s="218"/>
      <c r="AB15" s="218"/>
      <c r="AC15" s="218"/>
      <c r="AD15" s="218"/>
      <c r="AE15" s="218"/>
      <c r="AF15" s="218" t="s">
        <v>65</v>
      </c>
      <c r="AG15" s="219"/>
      <c r="AH15" s="218"/>
      <c r="AI15" s="219"/>
      <c r="AJ15" s="218"/>
      <c r="AK15" s="202"/>
      <c r="AL15" s="216"/>
      <c r="AM15" s="202"/>
      <c r="AN15" s="216"/>
      <c r="AO15" s="202"/>
      <c r="AP15" s="218"/>
      <c r="AQ15" s="153"/>
      <c r="AR15" s="153"/>
      <c r="AS15" s="153"/>
      <c r="AT15" s="218" t="s">
        <v>65</v>
      </c>
      <c r="AU15" s="219"/>
      <c r="AV15" s="218"/>
      <c r="AW15" s="219"/>
      <c r="AX15" s="218"/>
      <c r="AY15" s="219"/>
      <c r="AZ15" s="216"/>
      <c r="BA15" s="219"/>
      <c r="BB15" s="153"/>
      <c r="BC15" s="202"/>
      <c r="BD15" s="218"/>
      <c r="BE15" s="153"/>
      <c r="BF15" s="153"/>
      <c r="BG15" s="153"/>
      <c r="BH15" s="153" t="s">
        <v>65</v>
      </c>
      <c r="BI15" s="153"/>
      <c r="BJ15" s="153"/>
      <c r="BK15" s="202"/>
      <c r="BL15" s="212"/>
      <c r="BM15" s="246">
        <f t="shared" si="0"/>
        <v>0</v>
      </c>
      <c r="BN15" s="247"/>
      <c r="BO15" s="248">
        <f t="shared" si="1"/>
        <v>0</v>
      </c>
      <c r="BP15" s="247"/>
      <c r="BQ15" s="248">
        <f t="shared" si="2"/>
        <v>0</v>
      </c>
      <c r="BR15" s="24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 x14ac:dyDescent="0.2">
      <c r="A16" s="99">
        <v>4</v>
      </c>
      <c r="B16" s="75" t="s">
        <v>50</v>
      </c>
      <c r="C16" s="202"/>
      <c r="D16" s="153"/>
      <c r="E16" s="202"/>
      <c r="F16" s="153"/>
      <c r="G16" s="202"/>
      <c r="H16" s="153"/>
      <c r="I16" s="202"/>
      <c r="J16" s="216"/>
      <c r="K16" s="217"/>
      <c r="L16" s="216"/>
      <c r="M16" s="153"/>
      <c r="N16" s="218"/>
      <c r="O16" s="153"/>
      <c r="P16" s="153"/>
      <c r="Q16" s="153"/>
      <c r="R16" s="218" t="s">
        <v>65</v>
      </c>
      <c r="S16" s="153"/>
      <c r="T16" s="218"/>
      <c r="U16" s="153"/>
      <c r="V16" s="218"/>
      <c r="W16" s="218"/>
      <c r="X16" s="216"/>
      <c r="Y16" s="153"/>
      <c r="Z16" s="153"/>
      <c r="AA16" s="218"/>
      <c r="AB16" s="218"/>
      <c r="AC16" s="218"/>
      <c r="AD16" s="218"/>
      <c r="AE16" s="218"/>
      <c r="AF16" s="218" t="s">
        <v>65</v>
      </c>
      <c r="AG16" s="219"/>
      <c r="AH16" s="218"/>
      <c r="AI16" s="219"/>
      <c r="AJ16" s="218"/>
      <c r="AK16" s="202"/>
      <c r="AL16" s="216"/>
      <c r="AM16" s="202"/>
      <c r="AN16" s="216"/>
      <c r="AO16" s="202"/>
      <c r="AP16" s="218"/>
      <c r="AQ16" s="153"/>
      <c r="AR16" s="153"/>
      <c r="AS16" s="153"/>
      <c r="AT16" s="218" t="s">
        <v>65</v>
      </c>
      <c r="AU16" s="219"/>
      <c r="AV16" s="218"/>
      <c r="AW16" s="219"/>
      <c r="AX16" s="218"/>
      <c r="AY16" s="219"/>
      <c r="AZ16" s="216"/>
      <c r="BA16" s="219"/>
      <c r="BB16" s="202"/>
      <c r="BC16" s="202"/>
      <c r="BD16" s="218"/>
      <c r="BE16" s="153"/>
      <c r="BF16" s="153"/>
      <c r="BG16" s="153"/>
      <c r="BH16" s="153" t="s">
        <v>65</v>
      </c>
      <c r="BI16" s="153"/>
      <c r="BJ16" s="153"/>
      <c r="BK16" s="202"/>
      <c r="BL16" s="212"/>
      <c r="BM16" s="246">
        <f t="shared" si="0"/>
        <v>0</v>
      </c>
      <c r="BN16" s="247"/>
      <c r="BO16" s="248">
        <f t="shared" si="1"/>
        <v>0</v>
      </c>
      <c r="BP16" s="247"/>
      <c r="BQ16" s="248">
        <f t="shared" si="2"/>
        <v>0</v>
      </c>
      <c r="BR16" s="24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 x14ac:dyDescent="0.2">
      <c r="A17" s="99">
        <v>5</v>
      </c>
      <c r="B17" s="75" t="s">
        <v>57</v>
      </c>
      <c r="C17" s="202"/>
      <c r="D17" s="153"/>
      <c r="E17" s="202"/>
      <c r="F17" s="153"/>
      <c r="G17" s="202"/>
      <c r="H17" s="153"/>
      <c r="I17" s="202"/>
      <c r="J17" s="216"/>
      <c r="K17" s="217"/>
      <c r="L17" s="216"/>
      <c r="M17" s="153"/>
      <c r="N17" s="218"/>
      <c r="O17" s="153"/>
      <c r="P17" s="153"/>
      <c r="Q17" s="153"/>
      <c r="R17" s="218" t="s">
        <v>65</v>
      </c>
      <c r="S17" s="153"/>
      <c r="T17" s="218"/>
      <c r="U17" s="153"/>
      <c r="V17" s="218"/>
      <c r="W17" s="218"/>
      <c r="X17" s="216"/>
      <c r="Y17" s="217"/>
      <c r="Z17" s="153"/>
      <c r="AA17" s="218"/>
      <c r="AB17" s="218"/>
      <c r="AC17" s="218"/>
      <c r="AD17" s="218"/>
      <c r="AE17" s="218"/>
      <c r="AF17" s="218" t="s">
        <v>65</v>
      </c>
      <c r="AG17" s="219"/>
      <c r="AH17" s="218"/>
      <c r="AI17" s="219"/>
      <c r="AJ17" s="218"/>
      <c r="AK17" s="202"/>
      <c r="AL17" s="216"/>
      <c r="AM17" s="202"/>
      <c r="AN17" s="216"/>
      <c r="AO17" s="202"/>
      <c r="AP17" s="218"/>
      <c r="AQ17" s="153"/>
      <c r="AR17" s="153"/>
      <c r="AS17" s="153"/>
      <c r="AT17" s="223" t="s">
        <v>67</v>
      </c>
      <c r="AU17" s="218"/>
      <c r="AV17" s="218"/>
      <c r="AW17" s="219"/>
      <c r="AX17" s="218"/>
      <c r="AY17" s="219"/>
      <c r="AZ17" s="216"/>
      <c r="BA17" s="217"/>
      <c r="BB17" s="153"/>
      <c r="BC17" s="202"/>
      <c r="BD17" s="218"/>
      <c r="BE17" s="153"/>
      <c r="BF17" s="153"/>
      <c r="BG17" s="153"/>
      <c r="BH17" s="192" t="s">
        <v>67</v>
      </c>
      <c r="BI17" s="153"/>
      <c r="BJ17" s="153"/>
      <c r="BK17" s="202"/>
      <c r="BL17" s="212"/>
      <c r="BM17" s="246">
        <f t="shared" si="0"/>
        <v>0</v>
      </c>
      <c r="BN17" s="247"/>
      <c r="BO17" s="248">
        <f t="shared" si="1"/>
        <v>2</v>
      </c>
      <c r="BP17" s="247"/>
      <c r="BQ17" s="248">
        <f t="shared" si="2"/>
        <v>2</v>
      </c>
      <c r="BR17" s="249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 x14ac:dyDescent="0.2">
      <c r="A18" s="99">
        <v>6</v>
      </c>
      <c r="B18" s="75" t="s">
        <v>55</v>
      </c>
      <c r="C18" s="202"/>
      <c r="D18" s="153"/>
      <c r="E18" s="202"/>
      <c r="F18" s="153"/>
      <c r="G18" s="202"/>
      <c r="H18" s="153"/>
      <c r="I18" s="202"/>
      <c r="J18" s="216"/>
      <c r="K18" s="217"/>
      <c r="L18" s="216"/>
      <c r="M18" s="153"/>
      <c r="N18" s="218"/>
      <c r="O18" s="153"/>
      <c r="P18" s="153"/>
      <c r="Q18" s="153"/>
      <c r="R18" s="218" t="s">
        <v>65</v>
      </c>
      <c r="S18" s="153"/>
      <c r="T18" s="218"/>
      <c r="U18" s="153"/>
      <c r="V18" s="218"/>
      <c r="W18" s="218"/>
      <c r="X18" s="216"/>
      <c r="Y18" s="217"/>
      <c r="Z18" s="153"/>
      <c r="AA18" s="218"/>
      <c r="AB18" s="218"/>
      <c r="AC18" s="218"/>
      <c r="AD18" s="218"/>
      <c r="AE18" s="218"/>
      <c r="AF18" s="218" t="s">
        <v>65</v>
      </c>
      <c r="AG18" s="219"/>
      <c r="AH18" s="218"/>
      <c r="AI18" s="219"/>
      <c r="AJ18" s="218"/>
      <c r="AK18" s="202"/>
      <c r="AL18" s="216"/>
      <c r="AM18" s="202"/>
      <c r="AN18" s="216"/>
      <c r="AO18" s="202"/>
      <c r="AP18" s="218"/>
      <c r="AQ18" s="153"/>
      <c r="AR18" s="153"/>
      <c r="AS18" s="153"/>
      <c r="AT18" s="218" t="s">
        <v>65</v>
      </c>
      <c r="AU18" s="218"/>
      <c r="AV18" s="218"/>
      <c r="AW18" s="219"/>
      <c r="AX18" s="218"/>
      <c r="AY18" s="219"/>
      <c r="AZ18" s="216"/>
      <c r="BA18" s="217"/>
      <c r="BB18" s="153"/>
      <c r="BC18" s="202"/>
      <c r="BD18" s="218"/>
      <c r="BE18" s="153"/>
      <c r="BF18" s="153"/>
      <c r="BG18" s="153"/>
      <c r="BH18" s="153" t="s">
        <v>65</v>
      </c>
      <c r="BI18" s="153"/>
      <c r="BJ18" s="153"/>
      <c r="BK18" s="202"/>
      <c r="BL18" s="212"/>
      <c r="BM18" s="246">
        <f t="shared" si="0"/>
        <v>0</v>
      </c>
      <c r="BN18" s="247"/>
      <c r="BO18" s="248">
        <f t="shared" si="1"/>
        <v>0</v>
      </c>
      <c r="BP18" s="247"/>
      <c r="BQ18" s="248">
        <f t="shared" si="2"/>
        <v>0</v>
      </c>
      <c r="BR18" s="249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 x14ac:dyDescent="0.2">
      <c r="A19" s="99">
        <v>7</v>
      </c>
      <c r="B19" s="75" t="s">
        <v>49</v>
      </c>
      <c r="C19" s="202"/>
      <c r="D19" s="153"/>
      <c r="E19" s="202"/>
      <c r="F19" s="153"/>
      <c r="G19" s="202"/>
      <c r="H19" s="153"/>
      <c r="I19" s="202"/>
      <c r="J19" s="216"/>
      <c r="K19" s="217"/>
      <c r="L19" s="216"/>
      <c r="M19" s="153"/>
      <c r="N19" s="218"/>
      <c r="O19" s="153"/>
      <c r="P19" s="153"/>
      <c r="Q19" s="153"/>
      <c r="R19" s="223" t="s">
        <v>67</v>
      </c>
      <c r="S19" s="153"/>
      <c r="T19" s="218"/>
      <c r="U19" s="153"/>
      <c r="V19" s="218"/>
      <c r="W19" s="218"/>
      <c r="X19" s="216"/>
      <c r="Y19" s="217"/>
      <c r="Z19" s="153"/>
      <c r="AA19" s="218"/>
      <c r="AB19" s="218"/>
      <c r="AC19" s="218"/>
      <c r="AD19" s="218"/>
      <c r="AE19" s="218"/>
      <c r="AF19" s="223" t="s">
        <v>67</v>
      </c>
      <c r="AG19" s="219"/>
      <c r="AH19" s="218"/>
      <c r="AI19" s="219"/>
      <c r="AJ19" s="218"/>
      <c r="AK19" s="202"/>
      <c r="AL19" s="216"/>
      <c r="AM19" s="202"/>
      <c r="AN19" s="216"/>
      <c r="AO19" s="202"/>
      <c r="AP19" s="218"/>
      <c r="AQ19" s="153"/>
      <c r="AR19" s="153"/>
      <c r="AS19" s="153"/>
      <c r="AT19" s="223" t="s">
        <v>67</v>
      </c>
      <c r="AU19" s="218"/>
      <c r="AV19" s="218"/>
      <c r="AW19" s="219"/>
      <c r="AX19" s="218"/>
      <c r="AY19" s="219"/>
      <c r="AZ19" s="216"/>
      <c r="BA19" s="217"/>
      <c r="BB19" s="153"/>
      <c r="BC19" s="202"/>
      <c r="BD19" s="218"/>
      <c r="BE19" s="153"/>
      <c r="BF19" s="153"/>
      <c r="BG19" s="153"/>
      <c r="BH19" s="192" t="s">
        <v>67</v>
      </c>
      <c r="BI19" s="153"/>
      <c r="BJ19" s="153"/>
      <c r="BK19" s="202"/>
      <c r="BL19" s="212"/>
      <c r="BM19" s="246">
        <f t="shared" si="0"/>
        <v>0</v>
      </c>
      <c r="BN19" s="247"/>
      <c r="BO19" s="248">
        <f t="shared" si="1"/>
        <v>4</v>
      </c>
      <c r="BP19" s="247"/>
      <c r="BQ19" s="248">
        <f t="shared" si="2"/>
        <v>4</v>
      </c>
      <c r="BR19" s="24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</row>
    <row r="20" spans="1:89" ht="19.5" customHeight="1" x14ac:dyDescent="0.2">
      <c r="A20" s="99">
        <v>8</v>
      </c>
      <c r="B20" s="75" t="s">
        <v>47</v>
      </c>
      <c r="C20" s="202"/>
      <c r="D20" s="153"/>
      <c r="E20" s="202"/>
      <c r="F20" s="153"/>
      <c r="G20" s="202"/>
      <c r="H20" s="153"/>
      <c r="I20" s="202"/>
      <c r="J20" s="216"/>
      <c r="K20" s="217"/>
      <c r="L20" s="216"/>
      <c r="M20" s="153"/>
      <c r="N20" s="218"/>
      <c r="O20" s="153"/>
      <c r="P20" s="153"/>
      <c r="Q20" s="153"/>
      <c r="R20" s="218" t="s">
        <v>65</v>
      </c>
      <c r="S20" s="153"/>
      <c r="T20" s="218"/>
      <c r="U20" s="153"/>
      <c r="V20" s="218"/>
      <c r="W20" s="218"/>
      <c r="X20" s="216"/>
      <c r="Y20" s="217"/>
      <c r="Z20" s="153"/>
      <c r="AA20" s="218"/>
      <c r="AB20" s="218"/>
      <c r="AC20" s="218"/>
      <c r="AD20" s="218"/>
      <c r="AE20" s="218"/>
      <c r="AF20" s="218" t="s">
        <v>65</v>
      </c>
      <c r="AG20" s="219"/>
      <c r="AH20" s="218"/>
      <c r="AI20" s="219"/>
      <c r="AJ20" s="218"/>
      <c r="AK20" s="202"/>
      <c r="AL20" s="216"/>
      <c r="AM20" s="202"/>
      <c r="AN20" s="216"/>
      <c r="AO20" s="202"/>
      <c r="AP20" s="218"/>
      <c r="AQ20" s="153"/>
      <c r="AR20" s="153"/>
      <c r="AS20" s="153"/>
      <c r="AT20" s="218" t="s">
        <v>65</v>
      </c>
      <c r="AU20" s="218"/>
      <c r="AV20" s="218"/>
      <c r="AW20" s="219"/>
      <c r="AX20" s="218"/>
      <c r="AY20" s="219"/>
      <c r="AZ20" s="216"/>
      <c r="BA20" s="217"/>
      <c r="BB20" s="153"/>
      <c r="BC20" s="202"/>
      <c r="BD20" s="218"/>
      <c r="BE20" s="153"/>
      <c r="BF20" s="153"/>
      <c r="BG20" s="153"/>
      <c r="BH20" s="153" t="s">
        <v>65</v>
      </c>
      <c r="BI20" s="153"/>
      <c r="BJ20" s="153"/>
      <c r="BK20" s="202"/>
      <c r="BL20" s="212"/>
      <c r="BM20" s="246">
        <f t="shared" si="0"/>
        <v>0</v>
      </c>
      <c r="BN20" s="247"/>
      <c r="BO20" s="248">
        <f t="shared" si="1"/>
        <v>0</v>
      </c>
      <c r="BP20" s="247"/>
      <c r="BQ20" s="248">
        <f t="shared" si="2"/>
        <v>0</v>
      </c>
      <c r="BR20" s="24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</row>
    <row r="21" spans="1:89" ht="19.5" customHeight="1" x14ac:dyDescent="0.2">
      <c r="A21" s="99">
        <v>9</v>
      </c>
      <c r="B21" s="75" t="s">
        <v>48</v>
      </c>
      <c r="C21" s="202"/>
      <c r="D21" s="153"/>
      <c r="E21" s="202"/>
      <c r="F21" s="153"/>
      <c r="G21" s="202"/>
      <c r="H21" s="153"/>
      <c r="I21" s="202"/>
      <c r="J21" s="216"/>
      <c r="K21" s="217"/>
      <c r="L21" s="216"/>
      <c r="M21" s="153"/>
      <c r="N21" s="218"/>
      <c r="O21" s="153"/>
      <c r="P21" s="153"/>
      <c r="Q21" s="153"/>
      <c r="R21" s="218" t="s">
        <v>65</v>
      </c>
      <c r="S21" s="153"/>
      <c r="T21" s="218"/>
      <c r="U21" s="153"/>
      <c r="V21" s="218"/>
      <c r="W21" s="218"/>
      <c r="X21" s="216"/>
      <c r="Y21" s="217"/>
      <c r="Z21" s="153"/>
      <c r="AA21" s="218"/>
      <c r="AB21" s="218"/>
      <c r="AC21" s="218"/>
      <c r="AD21" s="218"/>
      <c r="AE21" s="218"/>
      <c r="AF21" s="218" t="s">
        <v>65</v>
      </c>
      <c r="AG21" s="219"/>
      <c r="AH21" s="218"/>
      <c r="AI21" s="218"/>
      <c r="AJ21" s="218"/>
      <c r="AK21" s="202"/>
      <c r="AL21" s="216"/>
      <c r="AM21" s="202"/>
      <c r="AN21" s="216"/>
      <c r="AO21" s="202"/>
      <c r="AP21" s="218"/>
      <c r="AQ21" s="153"/>
      <c r="AR21" s="153"/>
      <c r="AS21" s="153"/>
      <c r="AT21" s="218" t="s">
        <v>65</v>
      </c>
      <c r="AU21" s="218"/>
      <c r="AV21" s="218"/>
      <c r="AW21" s="219"/>
      <c r="AX21" s="218"/>
      <c r="AY21" s="219"/>
      <c r="AZ21" s="216"/>
      <c r="BA21" s="217"/>
      <c r="BB21" s="153"/>
      <c r="BC21" s="202"/>
      <c r="BD21" s="218"/>
      <c r="BE21" s="153"/>
      <c r="BF21" s="153"/>
      <c r="BG21" s="153"/>
      <c r="BH21" s="153" t="s">
        <v>65</v>
      </c>
      <c r="BI21" s="153"/>
      <c r="BJ21" s="153"/>
      <c r="BK21" s="202"/>
      <c r="BL21" s="212"/>
      <c r="BM21" s="246">
        <f t="shared" si="0"/>
        <v>0</v>
      </c>
      <c r="BN21" s="247"/>
      <c r="BO21" s="248">
        <f t="shared" si="1"/>
        <v>0</v>
      </c>
      <c r="BP21" s="247"/>
      <c r="BQ21" s="248">
        <f t="shared" si="2"/>
        <v>0</v>
      </c>
      <c r="BR21" s="24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 thickBot="1" x14ac:dyDescent="0.25">
      <c r="A22" s="250"/>
      <c r="B22" s="251"/>
      <c r="C22" s="224"/>
      <c r="D22" s="225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5"/>
      <c r="S22" s="226"/>
      <c r="T22" s="226"/>
      <c r="U22" s="226"/>
      <c r="V22" s="226"/>
      <c r="W22" s="226"/>
      <c r="X22" s="226"/>
      <c r="Y22" s="226"/>
      <c r="Z22" s="226"/>
      <c r="AA22" s="226"/>
      <c r="AB22" s="226"/>
      <c r="AC22" s="226"/>
      <c r="AD22" s="226"/>
      <c r="AE22" s="226"/>
      <c r="AF22" s="225"/>
      <c r="AG22" s="226"/>
      <c r="AH22" s="225"/>
      <c r="AI22" s="226"/>
      <c r="AJ22" s="226"/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  <c r="AX22" s="226"/>
      <c r="AY22" s="226"/>
      <c r="AZ22" s="226"/>
      <c r="BA22" s="226"/>
      <c r="BB22" s="226"/>
      <c r="BC22" s="226"/>
      <c r="BD22" s="226"/>
      <c r="BE22" s="226"/>
      <c r="BF22" s="226"/>
      <c r="BG22" s="226"/>
      <c r="BH22" s="226"/>
      <c r="BI22" s="226"/>
      <c r="BJ22" s="226"/>
      <c r="BK22" s="226"/>
      <c r="BL22" s="227"/>
      <c r="BM22" s="252"/>
      <c r="BN22" s="253"/>
      <c r="BO22" s="254"/>
      <c r="BP22" s="253"/>
      <c r="BQ22" s="254"/>
      <c r="BR22" s="255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spans="1:89" ht="15.75" customHeight="1" x14ac:dyDescent="0.2">
      <c r="A23" s="256" t="s">
        <v>16</v>
      </c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/>
      <c r="AT23" s="257"/>
      <c r="AU23" s="257"/>
      <c r="AV23" s="257"/>
      <c r="AW23" s="257"/>
      <c r="AX23" s="257"/>
      <c r="AY23" s="257"/>
      <c r="AZ23" s="257"/>
      <c r="BA23" s="257"/>
      <c r="BB23" s="257"/>
      <c r="BC23" s="257"/>
      <c r="BD23" s="257"/>
      <c r="BE23" s="257"/>
      <c r="BF23" s="257"/>
      <c r="BG23" s="257"/>
      <c r="BH23" s="257"/>
      <c r="BI23" s="258"/>
      <c r="BJ23" s="258"/>
      <c r="BK23" s="257"/>
      <c r="BL23" s="257"/>
      <c r="BM23" s="257"/>
      <c r="BN23" s="257"/>
      <c r="BO23" s="257"/>
      <c r="BP23" s="257"/>
      <c r="BQ23" s="257"/>
      <c r="BR23" s="259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spans="1:89" ht="53.25" customHeight="1" thickBot="1" x14ac:dyDescent="0.3">
      <c r="A24" s="260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  <c r="AS24" s="261"/>
      <c r="AT24" s="261"/>
      <c r="AU24" s="261"/>
      <c r="AV24" s="261"/>
      <c r="AW24" s="261"/>
      <c r="AX24" s="261"/>
      <c r="AY24" s="261"/>
      <c r="AZ24" s="261"/>
      <c r="BA24" s="261"/>
      <c r="BB24" s="261"/>
      <c r="BC24" s="261"/>
      <c r="BD24" s="261"/>
      <c r="BE24" s="261"/>
      <c r="BF24" s="261"/>
      <c r="BG24" s="261"/>
      <c r="BH24" s="261"/>
      <c r="BI24" s="262"/>
      <c r="BJ24" s="262"/>
      <c r="BK24" s="261"/>
      <c r="BL24" s="261"/>
      <c r="BM24" s="261"/>
      <c r="BN24" s="261"/>
      <c r="BO24" s="261"/>
      <c r="BP24" s="261"/>
      <c r="BQ24" s="261"/>
      <c r="BR24" s="263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</row>
    <row r="25" spans="1:89" ht="26.25" customHeight="1" thickBot="1" x14ac:dyDescent="0.3">
      <c r="A25" s="242" t="s">
        <v>17</v>
      </c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  <c r="AC25" s="243"/>
      <c r="AD25" s="243"/>
      <c r="AE25" s="243"/>
      <c r="AF25" s="243"/>
      <c r="AG25" s="243"/>
      <c r="AH25" s="243"/>
      <c r="AI25" s="243"/>
      <c r="AJ25" s="243"/>
      <c r="AK25" s="243"/>
      <c r="AL25" s="243"/>
      <c r="AM25" s="243"/>
      <c r="AN25" s="243"/>
      <c r="AO25" s="243"/>
      <c r="AP25" s="243"/>
      <c r="AQ25" s="243"/>
      <c r="AR25" s="243"/>
      <c r="AS25" s="243"/>
      <c r="AT25" s="243"/>
      <c r="AU25" s="243"/>
      <c r="AV25" s="243"/>
      <c r="AW25" s="243"/>
      <c r="AX25" s="243"/>
      <c r="AY25" s="243"/>
      <c r="AZ25" s="243"/>
      <c r="BA25" s="243"/>
      <c r="BB25" s="243"/>
      <c r="BC25" s="243"/>
      <c r="BD25" s="243"/>
      <c r="BE25" s="243"/>
      <c r="BF25" s="243"/>
      <c r="BG25" s="243"/>
      <c r="BH25" s="243"/>
      <c r="BI25" s="244"/>
      <c r="BJ25" s="244"/>
      <c r="BK25" s="243"/>
      <c r="BL25" s="243"/>
      <c r="BM25" s="243"/>
      <c r="BN25" s="243"/>
      <c r="BO25" s="243"/>
      <c r="BP25" s="243"/>
      <c r="BQ25" s="243"/>
      <c r="BR25" s="245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</row>
    <row r="26" spans="1:89" ht="18" customHeight="1" x14ac:dyDescent="0.25">
      <c r="A26" s="14" t="s">
        <v>18</v>
      </c>
      <c r="B26" s="15"/>
      <c r="C26" s="1"/>
      <c r="D26" s="16"/>
      <c r="E26" s="1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8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64"/>
      <c r="BJ26" s="64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 x14ac:dyDescent="0.25">
      <c r="A27" s="1"/>
      <c r="B27" s="15"/>
      <c r="C27" s="19"/>
      <c r="D27" s="19"/>
      <c r="E27" s="17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8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20"/>
      <c r="AK27" s="20"/>
      <c r="AL27" s="20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65"/>
      <c r="BJ27" s="65"/>
      <c r="BK27" s="19"/>
      <c r="BL27" s="19"/>
      <c r="BM27" s="19"/>
      <c r="BN27" s="19"/>
      <c r="BO27" s="19"/>
      <c r="BP27" s="19"/>
      <c r="BQ27" s="19"/>
      <c r="BR27" s="19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15.75" customHeight="1" x14ac:dyDescent="0.25">
      <c r="A28" s="1"/>
      <c r="B28" s="15"/>
      <c r="C28" s="19"/>
      <c r="D28" s="19"/>
      <c r="E28" s="17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8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20"/>
      <c r="AJ28" s="20"/>
      <c r="AK28" s="20"/>
      <c r="AL28" s="20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65"/>
      <c r="BJ28" s="65"/>
      <c r="BK28" s="19"/>
      <c r="BL28" s="19"/>
      <c r="BM28" s="19"/>
      <c r="BN28" s="19"/>
      <c r="BO28" s="19"/>
      <c r="BP28" s="19"/>
      <c r="BQ28" s="19"/>
      <c r="BR28" s="19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spans="1:89" ht="15.75" customHeight="1" x14ac:dyDescent="0.25">
      <c r="A29" s="1"/>
      <c r="B29" s="15"/>
      <c r="C29" s="19"/>
      <c r="D29" s="19"/>
      <c r="E29" s="17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8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20"/>
      <c r="AK29" s="20"/>
      <c r="AL29" s="20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65"/>
      <c r="BJ29" s="65"/>
      <c r="BK29" s="19"/>
      <c r="BL29" s="19"/>
      <c r="BM29" s="19"/>
      <c r="BN29" s="19"/>
      <c r="BO29" s="19"/>
      <c r="BP29" s="19"/>
      <c r="BQ29" s="19"/>
      <c r="BR29" s="19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 x14ac:dyDescent="0.25">
      <c r="A30" s="1"/>
      <c r="B30" s="15"/>
      <c r="C30" s="19"/>
      <c r="D30" s="19"/>
      <c r="E30" s="17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8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20"/>
      <c r="AJ30" s="20"/>
      <c r="AK30" s="20"/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65"/>
      <c r="BJ30" s="65"/>
      <c r="BK30" s="19"/>
      <c r="BL30" s="19"/>
      <c r="BM30" s="19"/>
      <c r="BN30" s="19"/>
      <c r="BO30" s="19"/>
      <c r="BP30" s="19"/>
      <c r="BQ30" s="19"/>
      <c r="BR30" s="1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 x14ac:dyDescent="0.25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 x14ac:dyDescent="0.25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 x14ac:dyDescent="0.25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 x14ac:dyDescent="0.25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 x14ac:dyDescent="0.25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 x14ac:dyDescent="0.25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 x14ac:dyDescent="0.25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 x14ac:dyDescent="0.25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 x14ac:dyDescent="0.25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 x14ac:dyDescent="0.25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 x14ac:dyDescent="0.25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 x14ac:dyDescent="0.25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 x14ac:dyDescent="0.25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 x14ac:dyDescent="0.25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 x14ac:dyDescent="0.25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 x14ac:dyDescent="0.25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 x14ac:dyDescent="0.25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 x14ac:dyDescent="0.25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 x14ac:dyDescent="0.25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 x14ac:dyDescent="0.25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 x14ac:dyDescent="0.25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 x14ac:dyDescent="0.25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 x14ac:dyDescent="0.25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25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 x14ac:dyDescent="0.25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 x14ac:dyDescent="0.25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 x14ac:dyDescent="0.25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25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25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25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25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25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25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25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25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25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25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25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25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25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25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25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25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25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</sheetData>
  <mergeCells count="88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6:BN16"/>
    <mergeCell ref="BO16:BP16"/>
    <mergeCell ref="BQ16:BR16"/>
    <mergeCell ref="BQ14:BR14"/>
    <mergeCell ref="BM15:BN15"/>
    <mergeCell ref="BO15:BP15"/>
    <mergeCell ref="BQ15:BR15"/>
    <mergeCell ref="BM14:BN14"/>
    <mergeCell ref="BO14:BP14"/>
    <mergeCell ref="BM19:BN19"/>
    <mergeCell ref="BO19:BP19"/>
    <mergeCell ref="BQ19:BR19"/>
    <mergeCell ref="BM17:BN17"/>
    <mergeCell ref="BO17:BP17"/>
    <mergeCell ref="BQ17:BR17"/>
    <mergeCell ref="BM18:BN18"/>
    <mergeCell ref="BO18:BP18"/>
    <mergeCell ref="BQ18:BR18"/>
    <mergeCell ref="BM20:BN20"/>
    <mergeCell ref="BO20:BP20"/>
    <mergeCell ref="BQ20:BR20"/>
    <mergeCell ref="BM21:BN21"/>
    <mergeCell ref="BO21:BP21"/>
    <mergeCell ref="BQ21:BR21"/>
    <mergeCell ref="A23:BR24"/>
    <mergeCell ref="A25:BR25"/>
    <mergeCell ref="A22:B22"/>
    <mergeCell ref="BM22:BN22"/>
    <mergeCell ref="BO22:BP22"/>
    <mergeCell ref="BQ22:BR22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26" max="16383" man="1"/>
  </rowBreaks>
  <colBreaks count="1" manualBreakCount="1">
    <brk id="71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100"/>
  <sheetViews>
    <sheetView workbookViewId="0"/>
  </sheetViews>
  <sheetFormatPr baseColWidth="10" defaultColWidth="12.5703125" defaultRowHeight="15" customHeight="1" x14ac:dyDescent="0.2"/>
  <cols>
    <col min="1" max="11" width="10.5703125" customWidth="1"/>
  </cols>
  <sheetData>
    <row r="1" spans="1:1" ht="12.75" customHeight="1" x14ac:dyDescent="0.2">
      <c r="A1" t="s">
        <v>19</v>
      </c>
    </row>
    <row r="2" spans="1:1" ht="12.75" customHeight="1" x14ac:dyDescent="0.2"/>
    <row r="3" spans="1:1" ht="12.75" customHeight="1" x14ac:dyDescent="0.2">
      <c r="A3" t="s">
        <v>20</v>
      </c>
    </row>
    <row r="4" spans="1:1" ht="12.75" customHeight="1" x14ac:dyDescent="0.2"/>
    <row r="5" spans="1:1" ht="12.75" customHeight="1" x14ac:dyDescent="0.2"/>
    <row r="6" spans="1:1" ht="12.75" customHeight="1" x14ac:dyDescent="0.2"/>
    <row r="7" spans="1:1" ht="12.75" customHeight="1" x14ac:dyDescent="0.2"/>
    <row r="8" spans="1:1" ht="12.75" customHeight="1" x14ac:dyDescent="0.2"/>
    <row r="9" spans="1:1" ht="12.75" customHeight="1" x14ac:dyDescent="0.2"/>
    <row r="10" spans="1:1" ht="12.75" customHeight="1" x14ac:dyDescent="0.2"/>
    <row r="11" spans="1:1" ht="12.75" customHeight="1" x14ac:dyDescent="0.2"/>
    <row r="12" spans="1:1" ht="12.75" customHeight="1" x14ac:dyDescent="0.2"/>
    <row r="13" spans="1:1" ht="12.75" customHeight="1" x14ac:dyDescent="0.2"/>
    <row r="14" spans="1:1" ht="12.75" customHeight="1" x14ac:dyDescent="0.2"/>
    <row r="15" spans="1:1" ht="12.75" customHeight="1" x14ac:dyDescent="0.2"/>
    <row r="16" spans="1:1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00"/>
  <sheetViews>
    <sheetView workbookViewId="0"/>
  </sheetViews>
  <sheetFormatPr baseColWidth="10" defaultColWidth="12.5703125" defaultRowHeight="15" customHeight="1" x14ac:dyDescent="0.2"/>
  <cols>
    <col min="1" max="1" width="39.85546875" customWidth="1"/>
    <col min="2" max="2" width="29.42578125" customWidth="1"/>
    <col min="3" max="3" width="20.28515625" customWidth="1"/>
    <col min="4" max="4" width="36.140625" customWidth="1"/>
    <col min="5" max="6" width="12.5703125" customWidth="1"/>
    <col min="7" max="7" width="10.5703125" customWidth="1"/>
    <col min="8" max="8" width="28" customWidth="1"/>
    <col min="9" max="11" width="10.5703125" customWidth="1"/>
  </cols>
  <sheetData>
    <row r="1" spans="1:9" ht="12.75" customHeight="1" x14ac:dyDescent="0.25">
      <c r="A1" s="394" t="s">
        <v>21</v>
      </c>
      <c r="B1" s="243"/>
      <c r="C1" s="243"/>
      <c r="D1" s="243"/>
      <c r="E1" s="243"/>
      <c r="F1" s="243"/>
      <c r="G1" s="243"/>
      <c r="H1" s="245"/>
    </row>
    <row r="2" spans="1:9" ht="12.75" customHeight="1" x14ac:dyDescent="0.2">
      <c r="A2" s="22" t="s">
        <v>22</v>
      </c>
      <c r="B2" s="23" t="s">
        <v>23</v>
      </c>
      <c r="C2" s="23" t="s">
        <v>24</v>
      </c>
      <c r="D2" s="23" t="s">
        <v>25</v>
      </c>
      <c r="E2" s="23" t="s">
        <v>26</v>
      </c>
      <c r="F2" s="23" t="s">
        <v>27</v>
      </c>
      <c r="G2" s="23" t="s">
        <v>28</v>
      </c>
      <c r="H2" s="24" t="s">
        <v>29</v>
      </c>
    </row>
    <row r="3" spans="1:9" ht="67.5" customHeight="1" x14ac:dyDescent="0.2">
      <c r="A3" s="25" t="s">
        <v>30</v>
      </c>
      <c r="B3" s="26" t="s">
        <v>31</v>
      </c>
      <c r="C3" s="26" t="s">
        <v>32</v>
      </c>
      <c r="D3" s="26" t="s">
        <v>33</v>
      </c>
      <c r="E3" s="27">
        <v>44965</v>
      </c>
      <c r="F3" s="27">
        <v>44965</v>
      </c>
      <c r="G3" s="26">
        <v>3</v>
      </c>
      <c r="H3" s="28" t="s">
        <v>34</v>
      </c>
    </row>
    <row r="4" spans="1:9" ht="57.75" customHeight="1" x14ac:dyDescent="0.2">
      <c r="A4" s="25" t="s">
        <v>30</v>
      </c>
      <c r="B4" s="26" t="s">
        <v>31</v>
      </c>
      <c r="C4" s="26" t="s">
        <v>35</v>
      </c>
      <c r="D4" s="26" t="s">
        <v>36</v>
      </c>
      <c r="E4" s="27">
        <v>44966</v>
      </c>
      <c r="F4" s="27">
        <v>44966</v>
      </c>
      <c r="G4" s="26">
        <v>3</v>
      </c>
      <c r="H4" s="28" t="s">
        <v>37</v>
      </c>
    </row>
    <row r="5" spans="1:9" ht="71.25" customHeight="1" x14ac:dyDescent="0.2">
      <c r="A5" s="25" t="s">
        <v>30</v>
      </c>
      <c r="B5" s="26" t="s">
        <v>31</v>
      </c>
      <c r="C5" s="26" t="s">
        <v>38</v>
      </c>
      <c r="D5" s="26" t="s">
        <v>39</v>
      </c>
      <c r="E5" s="27">
        <v>44965</v>
      </c>
      <c r="F5" s="27">
        <v>44965</v>
      </c>
      <c r="G5" s="26">
        <v>3</v>
      </c>
      <c r="H5" s="28" t="s">
        <v>37</v>
      </c>
      <c r="I5" s="29"/>
    </row>
    <row r="6" spans="1:9" ht="37.5" customHeight="1" x14ac:dyDescent="0.2">
      <c r="A6" s="25" t="s">
        <v>30</v>
      </c>
      <c r="B6" s="26" t="s">
        <v>31</v>
      </c>
      <c r="C6" s="26" t="s">
        <v>38</v>
      </c>
      <c r="D6" s="26" t="s">
        <v>39</v>
      </c>
      <c r="E6" s="27">
        <v>44966</v>
      </c>
      <c r="F6" s="27">
        <v>44966</v>
      </c>
      <c r="G6" s="26">
        <v>3</v>
      </c>
      <c r="H6" s="28" t="s">
        <v>37</v>
      </c>
    </row>
    <row r="7" spans="1:9" ht="12.75" customHeight="1" x14ac:dyDescent="0.2">
      <c r="A7" s="25" t="s">
        <v>30</v>
      </c>
      <c r="B7" s="30"/>
      <c r="C7" s="30"/>
      <c r="D7" s="26" t="s">
        <v>40</v>
      </c>
      <c r="E7" s="27">
        <v>44973</v>
      </c>
      <c r="F7" s="27">
        <v>44973</v>
      </c>
      <c r="G7" s="26">
        <v>3</v>
      </c>
      <c r="H7" s="31" t="s">
        <v>41</v>
      </c>
    </row>
    <row r="8" spans="1:9" ht="12.75" customHeight="1" x14ac:dyDescent="0.2">
      <c r="A8" s="25" t="s">
        <v>30</v>
      </c>
      <c r="B8" s="26"/>
      <c r="C8" s="26"/>
      <c r="D8" s="26" t="s">
        <v>42</v>
      </c>
      <c r="E8" s="27">
        <v>44973</v>
      </c>
      <c r="F8" s="27">
        <v>44973</v>
      </c>
      <c r="G8" s="26">
        <v>3</v>
      </c>
      <c r="H8" s="31" t="s">
        <v>43</v>
      </c>
    </row>
    <row r="9" spans="1:9" ht="12.75" customHeight="1" x14ac:dyDescent="0.2">
      <c r="A9" s="25" t="s">
        <v>30</v>
      </c>
      <c r="B9" s="26"/>
      <c r="C9" s="26"/>
      <c r="D9" s="26" t="s">
        <v>44</v>
      </c>
      <c r="E9" s="27">
        <v>44973</v>
      </c>
      <c r="F9" s="27">
        <v>44973</v>
      </c>
      <c r="G9" s="26">
        <v>3</v>
      </c>
      <c r="H9" s="31" t="s">
        <v>43</v>
      </c>
    </row>
    <row r="10" spans="1:9" ht="12.75" customHeight="1" x14ac:dyDescent="0.2">
      <c r="A10" s="32"/>
      <c r="B10" s="26"/>
      <c r="C10" s="26"/>
      <c r="D10" s="26"/>
      <c r="E10" s="26"/>
      <c r="F10" s="26"/>
      <c r="G10" s="26"/>
      <c r="H10" s="31"/>
    </row>
    <row r="11" spans="1:9" ht="12.75" customHeight="1" x14ac:dyDescent="0.2">
      <c r="A11" s="33"/>
      <c r="B11" s="21"/>
      <c r="C11" s="21"/>
      <c r="D11" s="21"/>
      <c r="E11" s="21"/>
      <c r="F11" s="21"/>
      <c r="G11" s="21"/>
      <c r="H11" s="34"/>
    </row>
    <row r="12" spans="1:9" ht="12.75" customHeight="1" x14ac:dyDescent="0.2">
      <c r="A12" s="33"/>
      <c r="B12" s="21"/>
      <c r="C12" s="21"/>
      <c r="D12" s="21"/>
      <c r="E12" s="21"/>
      <c r="F12" s="21"/>
      <c r="G12" s="21"/>
      <c r="H12" s="34"/>
    </row>
    <row r="13" spans="1:9" ht="12.75" customHeight="1" x14ac:dyDescent="0.2">
      <c r="A13" s="33"/>
      <c r="B13" s="21"/>
      <c r="C13" s="21"/>
      <c r="D13" s="21"/>
      <c r="E13" s="21"/>
      <c r="F13" s="21"/>
      <c r="G13" s="21"/>
      <c r="H13" s="34"/>
    </row>
    <row r="14" spans="1:9" ht="12.75" customHeight="1" x14ac:dyDescent="0.2">
      <c r="A14" s="33"/>
      <c r="B14" s="21"/>
      <c r="C14" s="21"/>
      <c r="D14" s="21"/>
      <c r="E14" s="21"/>
      <c r="F14" s="21"/>
      <c r="G14" s="21"/>
      <c r="H14" s="34"/>
    </row>
    <row r="15" spans="1:9" ht="12.75" customHeight="1" x14ac:dyDescent="0.2">
      <c r="A15" s="35"/>
      <c r="B15" s="36"/>
      <c r="C15" s="36"/>
      <c r="D15" s="36"/>
      <c r="E15" s="36"/>
      <c r="F15" s="36"/>
      <c r="G15" s="36"/>
      <c r="H15" s="37"/>
    </row>
    <row r="16" spans="1: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mergeCells count="1">
    <mergeCell ref="A1:H1"/>
  </mergeCells>
  <pageMargins left="0.7" right="0.7" top="0.75" bottom="0.75" header="0" footer="0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ABRIL DE 2025</vt:lpstr>
      <vt:lpstr>MAYO DE 2025 </vt:lpstr>
      <vt:lpstr>JUNIO DE 2025</vt:lpstr>
      <vt:lpstr>JULIO DE 2025</vt:lpstr>
      <vt:lpstr>AGOSTO DE 2025</vt:lpstr>
      <vt:lpstr>SEPTIEMBRE DE 2025</vt:lpstr>
      <vt:lpstr>OCTUBRE DE 2025</vt:lpstr>
      <vt:lpstr>NOVIEMBRE DE 2025</vt:lpstr>
      <vt:lpstr>DICIEMBRE DE 2025</vt:lpstr>
      <vt:lpstr>FEBRERO DE 2026</vt:lpstr>
      <vt:lpstr>MARZO DE 2026</vt:lpstr>
      <vt:lpstr>ABRIL DE 2026</vt:lpstr>
      <vt:lpstr>MAYO DE 2026</vt:lpstr>
      <vt:lpstr>Hoja2</vt:lpstr>
      <vt:lpstr>FALTAS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Mabel Telleria</dc:creator>
  <cp:keywords/>
  <dc:description/>
  <cp:lastModifiedBy>158C_92301010287</cp:lastModifiedBy>
  <cp:revision/>
  <cp:lastPrinted>2024-03-07T02:48:11Z</cp:lastPrinted>
  <dcterms:created xsi:type="dcterms:W3CDTF">2020-09-02T22:15:35Z</dcterms:created>
  <dcterms:modified xsi:type="dcterms:W3CDTF">2026-06-07T20:07:15Z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2026-02-07T00:32:11Z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408ab6a2-2bd8-4e72-9d11-c618de693dae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